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30"/>
  <workbookPr codeName="ThisWorkbook" defaultThemeVersion="124226"/>
  <mc:AlternateContent xmlns:mc="http://schemas.openxmlformats.org/markup-compatibility/2006">
    <mc:Choice Requires="x15">
      <x15ac:absPath xmlns:x15ac="http://schemas.microsoft.com/office/spreadsheetml/2010/11/ac" url="/Users/jannerdelasaguas/Downloads/"/>
    </mc:Choice>
  </mc:AlternateContent>
  <xr:revisionPtr revIDLastSave="0" documentId="13_ncr:1_{FA74C1FE-0291-FF4A-A122-86DFB62A3E25}" xr6:coauthVersionLast="47" xr6:coauthVersionMax="47" xr10:uidLastSave="{00000000-0000-0000-0000-000000000000}"/>
  <workbookProtection workbookAlgorithmName="SHA-512" workbookHashValue="UxVybA6A0nHFfdDVHRutO4Vtxxz/R4/942WlwV9KrBZ4fA8PaMz8nBFnxNm1a53GCjjl8XjUHqjD2pHdKGvynQ==" workbookSaltValue="ce3nMUeBu60GyRAJd8/Zdg==" workbookSpinCount="100000" lockStructure="1"/>
  <bookViews>
    <workbookView xWindow="0" yWindow="500" windowWidth="28800" windowHeight="16260" firstSheet="1" activeTab="1" xr2:uid="{00000000-000D-0000-FFFF-FFFF00000000}"/>
  </bookViews>
  <sheets>
    <sheet name="Instructivo" sheetId="6" r:id="rId1"/>
    <sheet name="GCC-TIC-FM-055" sheetId="4" r:id="rId2"/>
    <sheet name="BASE DE DATOS" sheetId="2" state="hidden" r:id="rId3"/>
  </sheets>
  <definedNames>
    <definedName name="_xlnm.Print_Area" localSheetId="1">'GCC-TIC-FM-055'!$A$1:$AE$257</definedName>
    <definedName name="_xlnm.Print_Area" localSheetId="0">Instructivo!$B$1:$F$86</definedName>
    <definedName name="CONVENIOS">'BASE DE DATOS'!$C$3:$C$9</definedName>
    <definedName name="firmaimagen">#REF!</definedName>
    <definedName name="firmasupervisor">#REF!</definedName>
    <definedName name="TIPO">'BASE DE DATOS'!$B$3:$B$3</definedName>
    <definedName name="_xlnm.Print_Titles" localSheetId="0">Instructivo!$1:$4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4" l="1"/>
  <c r="Y107" i="4" s="1"/>
  <c r="R6" i="4"/>
  <c r="A34" i="4"/>
  <c r="M28" i="4"/>
  <c r="AB114" i="4" l="1"/>
  <c r="AB110" i="4"/>
  <c r="Y110" i="4"/>
  <c r="AB109" i="4"/>
  <c r="Y109" i="4"/>
  <c r="AB108" i="4"/>
  <c r="Y106" i="4"/>
  <c r="Y108" i="4"/>
  <c r="AB107" i="4"/>
  <c r="Y114" i="4"/>
  <c r="AB113" i="4"/>
  <c r="AB106" i="4"/>
  <c r="Y113" i="4"/>
  <c r="AB116" i="4"/>
  <c r="AB112" i="4"/>
  <c r="Y116" i="4"/>
  <c r="Y112" i="4"/>
  <c r="AB115" i="4"/>
  <c r="AB111" i="4"/>
  <c r="Y115" i="4"/>
  <c r="Y111" i="4"/>
  <c r="N34" i="4"/>
  <c r="J34" i="4"/>
  <c r="AE103" i="4" l="1"/>
  <c r="AD103" i="4"/>
  <c r="AC103" i="4"/>
  <c r="AB103" i="4"/>
  <c r="AC101" i="4"/>
  <c r="AB101" i="4"/>
  <c r="AE101" i="4"/>
  <c r="AD101" i="4"/>
  <c r="P31" i="4"/>
  <c r="F101" i="4" l="1"/>
  <c r="L101" i="4"/>
  <c r="N100" i="4"/>
  <c r="C100" i="4"/>
  <c r="J171" i="4"/>
  <c r="A172" i="4" s="1"/>
  <c r="R37" i="4" l="1"/>
  <c r="L99" i="4" l="1"/>
  <c r="L94" i="4"/>
  <c r="L91" i="4"/>
  <c r="L98" i="4"/>
  <c r="L93" i="4"/>
  <c r="L97" i="4"/>
  <c r="L92" i="4"/>
  <c r="L96" i="4"/>
  <c r="L95" i="4"/>
  <c r="L90" i="4"/>
  <c r="L59" i="4"/>
  <c r="L51" i="4"/>
  <c r="L50" i="4"/>
  <c r="L49" i="4"/>
  <c r="L55" i="4"/>
  <c r="L46" i="4"/>
  <c r="L44" i="4"/>
  <c r="L66" i="4"/>
  <c r="L58" i="4"/>
  <c r="L57" i="4"/>
  <c r="L47" i="4"/>
  <c r="L60" i="4"/>
  <c r="L65" i="4"/>
  <c r="L48" i="4"/>
  <c r="L62" i="4"/>
  <c r="L64" i="4"/>
  <c r="L56" i="4"/>
  <c r="L54" i="4"/>
  <c r="L63" i="4"/>
  <c r="L52" i="4"/>
  <c r="L61" i="4"/>
  <c r="L53" i="4"/>
  <c r="L45" i="4"/>
  <c r="L88" i="4"/>
  <c r="L80" i="4"/>
  <c r="L78" i="4"/>
  <c r="L84" i="4"/>
  <c r="L82" i="4"/>
  <c r="L87" i="4"/>
  <c r="L79" i="4"/>
  <c r="L83" i="4"/>
  <c r="L81" i="4"/>
  <c r="L86" i="4"/>
  <c r="L85" i="4"/>
  <c r="L76" i="4"/>
  <c r="L74" i="4"/>
  <c r="L75" i="4"/>
  <c r="L73" i="4"/>
  <c r="L71" i="4"/>
  <c r="L70" i="4"/>
  <c r="L72" i="4"/>
  <c r="L69" i="4"/>
  <c r="AE148" i="4" l="1"/>
  <c r="AE149" i="4"/>
  <c r="AE108" i="4"/>
  <c r="AE157" i="4"/>
  <c r="AE109" i="4"/>
  <c r="AE110" i="4"/>
  <c r="AE126" i="4"/>
  <c r="AE134" i="4"/>
  <c r="AE142" i="4"/>
  <c r="AE150" i="4"/>
  <c r="AE158" i="4"/>
  <c r="AE166" i="4"/>
  <c r="AE160" i="4"/>
  <c r="AE124" i="4"/>
  <c r="AE164" i="4"/>
  <c r="AE125" i="4"/>
  <c r="AE165" i="4"/>
  <c r="AE111" i="4"/>
  <c r="AE119" i="4"/>
  <c r="AE127" i="4"/>
  <c r="AE135" i="4"/>
  <c r="AE143" i="4"/>
  <c r="AE151" i="4"/>
  <c r="AE159" i="4"/>
  <c r="AE167" i="4"/>
  <c r="AE140" i="4"/>
  <c r="AE141" i="4"/>
  <c r="AE112" i="4"/>
  <c r="AE120" i="4"/>
  <c r="AE128" i="4"/>
  <c r="AE136" i="4"/>
  <c r="AE144" i="4"/>
  <c r="AE152" i="4"/>
  <c r="AE168" i="4"/>
  <c r="AE132" i="4"/>
  <c r="AE156" i="4"/>
  <c r="AE133" i="4"/>
  <c r="AE113" i="4"/>
  <c r="AE121" i="4"/>
  <c r="AE129" i="4"/>
  <c r="AE137" i="4"/>
  <c r="AE145" i="4"/>
  <c r="AE153" i="4"/>
  <c r="AE161" i="4"/>
  <c r="AE169" i="4"/>
  <c r="AE114" i="4"/>
  <c r="AE122" i="4"/>
  <c r="AE130" i="4"/>
  <c r="AE138" i="4"/>
  <c r="AE146" i="4"/>
  <c r="AE154" i="4"/>
  <c r="AE162" i="4"/>
  <c r="AE170" i="4"/>
  <c r="AE123" i="4"/>
  <c r="AE131" i="4"/>
  <c r="AE139" i="4"/>
  <c r="AE147" i="4"/>
  <c r="AE155" i="4"/>
  <c r="AE163" i="4"/>
  <c r="AB171" i="4" l="1"/>
  <c r="Y171" i="4"/>
  <c r="AE106" i="4"/>
  <c r="L173" i="4"/>
  <c r="AE107" i="4"/>
  <c r="AE115" i="4"/>
  <c r="AE116" i="4"/>
  <c r="AE117" i="4"/>
  <c r="AE118" i="4"/>
  <c r="C35" i="4"/>
  <c r="P100" i="4"/>
  <c r="C101" i="4"/>
  <c r="AE171" i="4" l="1"/>
  <c r="L172" i="4"/>
  <c r="L89" i="4"/>
  <c r="L43" i="4"/>
  <c r="L67" i="4"/>
  <c r="L68" i="4"/>
  <c r="L77" i="4"/>
  <c r="L42" i="4"/>
  <c r="L40" i="4"/>
  <c r="L41" i="4"/>
  <c r="W102" i="4" l="1"/>
  <c r="L100" i="4"/>
  <c r="U102" i="4" s="1"/>
</calcChain>
</file>

<file path=xl/sharedStrings.xml><?xml version="1.0" encoding="utf-8"?>
<sst xmlns="http://schemas.openxmlformats.org/spreadsheetml/2006/main" count="754" uniqueCount="464">
  <si>
    <t>INSTRUCTIVO DE DILIGENCIAMIENTO</t>
  </si>
  <si>
    <r>
      <t xml:space="preserve">1. Antes de diligenciar el formato, lea atentamente las instrucciones.
</t>
    </r>
    <r>
      <rPr>
        <b/>
        <sz val="12"/>
        <color rgb="FFFF0000"/>
        <rFont val="Arial Narrow"/>
        <family val="2"/>
      </rPr>
      <t xml:space="preserve">2. NO modifique los nombres de los campos.
3. NO modifique el nombre de las hojas de este formato.
</t>
    </r>
    <r>
      <rPr>
        <sz val="12"/>
        <color rgb="FFFF0000"/>
        <rFont val="Arial Narrow"/>
        <family val="2"/>
      </rPr>
      <t>4. Si en el proceso de diligenciamiento alguna celda se resalta en rojo o se solicita la revisión de los datos en letras rojas, realice los ajustes pertinentes antes de presentar formalmente el informe.
5. Si tiene dudas sobre el diligenciamiento del formato, diríjase a la Oficina para la Gestión de Ingresos del Fondo.</t>
    </r>
  </si>
  <si>
    <t>CAMPO</t>
  </si>
  <si>
    <t>DESCRIPCIÓN</t>
  </si>
  <si>
    <t>INSTRUCCIÓN</t>
  </si>
  <si>
    <t>POSIBLES CASOS DE USO</t>
  </si>
  <si>
    <t>EJEMPLO</t>
  </si>
  <si>
    <t>DATOS DEL CONTRATO</t>
  </si>
  <si>
    <t>N° de contrato</t>
  </si>
  <si>
    <t>Celda de tipo general</t>
  </si>
  <si>
    <t>Escriba el número de contrato/orden de compra y el año separados por un guion (-), sin espacios, puntos u otros caracteres. El número del contrato debe tener mínimo tres dígitos. Los contratos del 1 al 9 se deben escribir con dos ceros (00) antes del número. Los contratos del 10 al 99 se deben escribir con un cero (0) antes del número. Los contratos después de 100 no deben agregar más números.</t>
  </si>
  <si>
    <t>Para el registro de las órdenes de compra, el número del contrato deberá tener cinco/seis dígitos, según corresponda.</t>
  </si>
  <si>
    <t>001-2025
018-2025
354-2025
35467-2025</t>
  </si>
  <si>
    <t>Dependencia</t>
  </si>
  <si>
    <t>Celda de tipo personalizado</t>
  </si>
  <si>
    <t>Seleccione de la lista desplegable el nombre de la dependencia en la que el contratista/proveedor desarrolla sus actividades. No agregue otro tipo de caracteres.</t>
  </si>
  <si>
    <t>En caso que el contratista/proveedor preste sus servicios en dos dependencias, seleccionar cada una por aparte utilizando la lista desplegable de la fila 4. Si se requiere relacionar una tercera dependencia, seleccionar utilizando la lista desplegable de la fila 5.</t>
  </si>
  <si>
    <t>Despacho del Viceministerio de Conectividad
Oficina Asesora de Planeación y Estudios Sectoriales</t>
  </si>
  <si>
    <t>No. Identificación del contratista</t>
  </si>
  <si>
    <t>Celda de tipo número</t>
  </si>
  <si>
    <t>Escriba el número de documento del contratista/proveedor (cédula de ciudadanía, extranjería o Nit), sin puntos, espacios o caracteres especiales.</t>
  </si>
  <si>
    <t>No aplica.</t>
  </si>
  <si>
    <t>900746848919
1122345782</t>
  </si>
  <si>
    <t>Nombre del Contratista</t>
  </si>
  <si>
    <t>Escriba el nombre del contratista/proveedor. En caso de requerirlo, use caracteres como guiones, puntos, números u otros que sean necesarios.</t>
  </si>
  <si>
    <t>Juan José Peláez
UT-Claro 
Asesores Jurídicos S.A.S.</t>
  </si>
  <si>
    <t>Objeto contractual</t>
  </si>
  <si>
    <t>Escriba el objeto contractual tal como está registrado en la cláusula OBJETO de la minuta. En caso de requerirlo, use caracteres como guiones, puntos, números u otros que sean necesarios.</t>
  </si>
  <si>
    <t>Prestar servicios profesionales de tipo técnico para apoyar iniciativa 4316-2018 para la implementación de la estrategia Más Conexión - Más terminales….</t>
  </si>
  <si>
    <t>Valor inicial del contrato/orden de compra</t>
  </si>
  <si>
    <t>Celda de tipo de número de contabilidad</t>
  </si>
  <si>
    <t>Celda bloqueada que recupera del ítem "RP inicial del contrato de prestación de servicio/orden de compra", sección "SEGUIMIENTO DE RECURSOS Y MODIFICACIONES AL CONTRATO", el valor registrado por el usuario. En caso que el contrato/orden de compra, tenga vigencias futuras, esta celda hará la sumatoria, con base en la información registrada en la sección anteriormente nombrada, para calcular el valor inicial. Igualmente, si el contrato/orden de compra tuvo más de un RP inicial, esta celda hará la sumatoria.</t>
  </si>
  <si>
    <t>El valor inicial del contrato/orden de compra siempre responderá al monto indicado en el contrato inicial, sin tener en cuenta las operaciones/modificaciones que se puedan presentar (suspensiones, otrosíes, adiciones, etc.).</t>
  </si>
  <si>
    <t>Fecha de suscripción</t>
  </si>
  <si>
    <t>Celda de tipo fecha (DD/MM/AAA)</t>
  </si>
  <si>
    <t>Escriba la fecha en la que se suscribió el contrato/orden de compra en formato día/mes/año.</t>
  </si>
  <si>
    <t>La fecha de suscripción siempre responderá a la del contrato/orden de compra original, sin tener en cuenta las modificaciones que se puedan presentar (suspensiones, otrosíes, adiciones, etc.).</t>
  </si>
  <si>
    <t>Fecha de suscripción: 13/01/2025</t>
  </si>
  <si>
    <t>Plazo (días)</t>
  </si>
  <si>
    <r>
      <rPr>
        <sz val="12"/>
        <color rgb="FFFF0000"/>
        <rFont val="Arial Narrow"/>
        <family val="2"/>
      </rPr>
      <t>ESTA CELDA DEBE MANTENER LA FÓRMULA.</t>
    </r>
    <r>
      <rPr>
        <sz val="12"/>
        <color theme="1"/>
        <rFont val="Arial Narrow"/>
        <family val="2"/>
      </rPr>
      <t xml:space="preserve"> Esta celda contiene la fórmula que calcula el plazo en días del contrato/orden de compra, conforme los datos incluidos en los campos "Fecha de terminación" y "Fecha de inicio".</t>
    </r>
    <r>
      <rPr>
        <sz val="12"/>
        <color rgb="FFFF0000"/>
        <rFont val="Arial Narrow"/>
        <family val="2"/>
      </rPr>
      <t xml:space="preserve"> Revise que sea un número entero positivo. Se asumen meses de 30 días contables, por la analogía del derecho comercial, según concepto 104544 del 21 de abril de 2008 del Ministerio Trabajo.</t>
    </r>
  </si>
  <si>
    <t>327
8
65</t>
  </si>
  <si>
    <t>Fecha de inicio</t>
  </si>
  <si>
    <t>Escriba la fecha de inicio del contrato/orden de compra, en formato día/mes/año, la cual dependerá de la fecha más reciente entre la póliza o el registro presupuestal; o acta de inicio, según aplique.</t>
  </si>
  <si>
    <r>
      <rPr>
        <sz val="12"/>
        <color rgb="FFFF0000"/>
        <rFont val="Arial Narrow"/>
        <family val="2"/>
      </rPr>
      <t>La fecha de inicio NO se deberá cambiar en ningún caso de modificación contractual</t>
    </r>
    <r>
      <rPr>
        <sz val="12"/>
        <color theme="1"/>
        <rFont val="Arial Narrow"/>
        <family val="2"/>
      </rPr>
      <t xml:space="preserve"> (cesión, suspensión, prórroga, otrosí, adición).</t>
    </r>
  </si>
  <si>
    <r>
      <t xml:space="preserve">CASO 1:
Fecha de póliza: 13/01/2025
Fecha del registro presupuestal: 14/01/2025
</t>
    </r>
    <r>
      <rPr>
        <b/>
        <sz val="12"/>
        <rFont val="Arial Narrow"/>
        <family val="2"/>
      </rPr>
      <t>Fecha de inicio: 14/01/2025</t>
    </r>
    <r>
      <rPr>
        <sz val="12"/>
        <rFont val="Arial Narrow"/>
        <family val="2"/>
      </rPr>
      <t xml:space="preserve">
CASO 2:
Fecha de póliza: 14/01/2025
Fecha del registro presupuestal: 13/01/2025
</t>
    </r>
    <r>
      <rPr>
        <b/>
        <sz val="12"/>
        <rFont val="Arial Narrow"/>
        <family val="2"/>
      </rPr>
      <t>Fecha de inicio: 14/01/2025</t>
    </r>
    <r>
      <rPr>
        <sz val="12"/>
        <rFont val="Arial Narrow"/>
        <family val="2"/>
      </rPr>
      <t xml:space="preserve">
CASO 3: Fecha de inicio, según acta de inicio: 14/01/2025
</t>
    </r>
    <r>
      <rPr>
        <b/>
        <sz val="12"/>
        <rFont val="Arial Narrow"/>
        <family val="2"/>
      </rPr>
      <t>Fecha de inicio:</t>
    </r>
    <r>
      <rPr>
        <sz val="12"/>
        <rFont val="Arial Narrow"/>
        <family val="2"/>
      </rPr>
      <t xml:space="preserve"> </t>
    </r>
    <r>
      <rPr>
        <b/>
        <sz val="12"/>
        <rFont val="Arial Narrow"/>
        <family val="2"/>
      </rPr>
      <t>14/01/2025</t>
    </r>
  </si>
  <si>
    <t>Fecha de terminación</t>
  </si>
  <si>
    <r>
      <t>Escriba la fecha de terminación del contrato</t>
    </r>
    <r>
      <rPr>
        <sz val="12"/>
        <rFont val="Arial Narrow"/>
        <family val="2"/>
      </rPr>
      <t>/orden de compra</t>
    </r>
    <r>
      <rPr>
        <sz val="12"/>
        <color rgb="FF7030A0"/>
        <rFont val="Arial Narrow"/>
        <family val="2"/>
      </rPr>
      <t>,</t>
    </r>
    <r>
      <rPr>
        <sz val="12"/>
        <color theme="1"/>
        <rFont val="Arial Narrow"/>
        <family val="2"/>
      </rPr>
      <t xml:space="preserve"> en formato día/mes/año tal como está registrado la cláusula PLAZO. </t>
    </r>
    <r>
      <rPr>
        <sz val="12"/>
        <color rgb="FFFF0000"/>
        <rFont val="Arial Narrow"/>
        <family val="2"/>
      </rPr>
      <t>En caso que el contrato/orden de compra, tenga prórroga u otrosí que extienda el plazo del contrato, se debe actualizar la fecha de terminación.</t>
    </r>
  </si>
  <si>
    <t>En caso de prórroga u otrosí que extienda el plazo del contrato/orden de compra y, en consecuencia, modifique la fecha de terminación, esta celda se deberá ajustar.</t>
  </si>
  <si>
    <t>Fecha de terminación: 31/12/2025</t>
  </si>
  <si>
    <t>Período de reporte</t>
  </si>
  <si>
    <t>Seleccione de la lista desplegable el mes y vigencia al que corresponde el informe de ejecución.</t>
  </si>
  <si>
    <t>enero-2025
febrero-2025
marzo-2025</t>
  </si>
  <si>
    <t>Nombre del supervisor</t>
  </si>
  <si>
    <t>Celda de tipo texto</t>
  </si>
  <si>
    <t>Escriba el nombre completo del supervisor, en mayúsculas.</t>
  </si>
  <si>
    <t>En caso que el contrato/orden de compra tenga supervisión compartida, escriba el nombre completo del segundo supervisor en la fila 9, en mayúsculas. Si se requiere registrar un tercer supervisor, escriba el nombre completo en la fila 10, en mayúsculas.</t>
  </si>
  <si>
    <t>CAMILO FORERO MARTINEZ
INTERVENTORIA APLICAR LTDA</t>
  </si>
  <si>
    <t>Cargo del supervisor</t>
  </si>
  <si>
    <t>Escriba el cargo del supervisor, que por resolución le ha sido designado, este incluye la dependencia y no necesariamente es la misma en la que se realiza la ejecución el contrato.</t>
  </si>
  <si>
    <t>En caso que el contrato/orden de compra tenga supervisión compartida, escriba el cargo del segundo supervisor en la fila 9. Si el contrato/orden de compra tiene un tercer supervisor, escriba el cargo en la fila 10.</t>
  </si>
  <si>
    <t>ASESOR 1020-15 DIRECCIÓN DE INDUSTRIA DE COMUNICACIONES 
COORDINADOR - GIT SEGUIMIENTO A LOS INGRESOS DEL FONDO
SUBDIRECTOR FINANCIERO 0150-21 SUBDIRECCIÓN FINANCIERA</t>
  </si>
  <si>
    <t>No. Identificación del supervisor</t>
  </si>
  <si>
    <t>Escriba el número de identificación del supervisor, sea de tipo cédula de ciudadanía, extranjería o Nit, sin puntos, espacios o caracteres especiales.</t>
  </si>
  <si>
    <t>En caso que el contrato/orden de compra tenga supervisión compartida, escriba el número de identificación del segundo supervisor en la fila 9. Si el contrato/orden de compra tiene un tercer supervisor, escriba el número de identificación en la fila 10.</t>
  </si>
  <si>
    <t>45169
14569635
900455628963</t>
  </si>
  <si>
    <t>SEGUIMIENTO DE RECURSOS Y MODIFICACIONES AL CONTRATO</t>
  </si>
  <si>
    <t>Seguimiento de Recursos/Modificación Contractual</t>
  </si>
  <si>
    <r>
      <rPr>
        <sz val="12"/>
        <rFont val="Arial Narrow"/>
        <family val="2"/>
      </rPr>
      <t>Seleccione de la lista desplegable, el tipo de modificación contractual y/o actualización de recursos que ha tenido el contrato/orden de compra</t>
    </r>
    <r>
      <rPr>
        <sz val="12"/>
        <color rgb="FF7030A0"/>
        <rFont val="Arial Narrow"/>
        <family val="2"/>
      </rPr>
      <t>.</t>
    </r>
    <r>
      <rPr>
        <sz val="12"/>
        <color theme="1"/>
        <rFont val="Arial Narrow"/>
        <family val="2"/>
      </rPr>
      <t xml:space="preserve"> </t>
    </r>
    <r>
      <rPr>
        <sz val="12"/>
        <color rgb="FFFF0000"/>
        <rFont val="Arial Narrow"/>
        <family val="2"/>
      </rPr>
      <t xml:space="preserve">El ítem "RP inicial del contrato de prestación de servicio/orden de compra", no hace parte de la lista desplegable y es una celda bloqueada, ya que es un elemento de obligatorio diligenciamiento para todo contrato/orden de compra. </t>
    </r>
    <r>
      <rPr>
        <sz val="12"/>
        <rFont val="Arial Narrow"/>
        <family val="2"/>
      </rPr>
      <t xml:space="preserve">En caso que el contrato/orden de compra tenga más de un RP inicial, se debe seleccionar de la lista desplegable las opciones “RP inicial cps/oc 2”, “RP inicial cps/oc 3” y/o “RP inicial cps/oc 4”, según la cantidad requerida. Para garantizar que el formato haga la suma correspondiente en la celda “Valor inicial del contrato/orden de compra”, se deben diligenciar estrictamente los RP iniciales adicionales, de la siguiente manera:
RP inicial cps/oc 2: Fila 15
RP inicial cps/oc 3: Fila 16
RP inicial cps/oc 4: Fila 17
</t>
    </r>
  </si>
  <si>
    <r>
      <t xml:space="preserve">* </t>
    </r>
    <r>
      <rPr>
        <u/>
        <sz val="12"/>
        <rFont val="Arial Narrow"/>
        <family val="2"/>
      </rPr>
      <t>Adición:</t>
    </r>
    <r>
      <rPr>
        <sz val="12"/>
        <rFont val="Arial Narrow"/>
        <family val="2"/>
      </rPr>
      <t xml:space="preserve"> cuando se incrementa el valor inicial del contrato.
* </t>
    </r>
    <r>
      <rPr>
        <u/>
        <sz val="12"/>
        <rFont val="Arial Narrow"/>
        <family val="2"/>
      </rPr>
      <t>Liberación de recursos</t>
    </r>
    <r>
      <rPr>
        <sz val="12"/>
        <rFont val="Arial Narrow"/>
        <family val="2"/>
      </rPr>
      <t xml:space="preserve">: cuando se presentan recursos que no se desembolsarán al contratista, correspondiente a los días no laborados dentro del plazo establecido.
* </t>
    </r>
    <r>
      <rPr>
        <u/>
        <sz val="12"/>
        <rFont val="Arial Narrow"/>
        <family val="2"/>
      </rPr>
      <t>Prórroga</t>
    </r>
    <r>
      <rPr>
        <sz val="12"/>
        <rFont val="Arial Narrow"/>
        <family val="2"/>
      </rPr>
      <t>:</t>
    </r>
    <r>
      <rPr>
        <u/>
        <sz val="12"/>
        <rFont val="Arial Narrow"/>
        <family val="2"/>
      </rPr>
      <t xml:space="preserve"> </t>
    </r>
    <r>
      <rPr>
        <sz val="12"/>
        <rFont val="Arial Narrow"/>
        <family val="2"/>
      </rPr>
      <t xml:space="preserve">cuando se incrementa el plazo, ampliando la fecha de terminación inicial del contrato.
* </t>
    </r>
    <r>
      <rPr>
        <u/>
        <sz val="12"/>
        <rFont val="Arial Narrow"/>
        <family val="2"/>
      </rPr>
      <t>Otrosí</t>
    </r>
    <r>
      <rPr>
        <sz val="12"/>
        <rFont val="Arial Narrow"/>
        <family val="2"/>
      </rPr>
      <t xml:space="preserve">: cuando se incrementa el plazo y el valor inicial del contrato.
* </t>
    </r>
    <r>
      <rPr>
        <u/>
        <sz val="12"/>
        <rFont val="Arial Narrow"/>
        <family val="2"/>
      </rPr>
      <t>Modificación</t>
    </r>
    <r>
      <rPr>
        <sz val="12"/>
        <rFont val="Arial Narrow"/>
        <family val="2"/>
      </rPr>
      <t xml:space="preserve">: cuando se presentan ajustes al valor.
* </t>
    </r>
    <r>
      <rPr>
        <u/>
        <sz val="12"/>
        <rFont val="Arial Narrow"/>
        <family val="2"/>
      </rPr>
      <t>Cesión</t>
    </r>
    <r>
      <rPr>
        <sz val="12"/>
        <rFont val="Arial Narrow"/>
        <family val="2"/>
      </rPr>
      <t xml:space="preserve">: cuando se traspasa la relación contractual a un tercero.
* </t>
    </r>
    <r>
      <rPr>
        <u/>
        <sz val="12"/>
        <rFont val="Arial Narrow"/>
        <family val="2"/>
      </rPr>
      <t>Suspensión</t>
    </r>
    <r>
      <rPr>
        <sz val="12"/>
        <rFont val="Arial Narrow"/>
        <family val="2"/>
      </rPr>
      <t xml:space="preserve">: cuando se interrumpe temporalmente la prestación del servicio, sin que por ello se extinga el contrato, conllevando al cese temporal de las principales obligaciones.
</t>
    </r>
    <r>
      <rPr>
        <u/>
        <sz val="12"/>
        <rFont val="Arial Narrow"/>
        <family val="2"/>
      </rPr>
      <t>*Vigencia Futura:</t>
    </r>
    <r>
      <rPr>
        <sz val="12"/>
        <rFont val="Arial Narrow"/>
        <family val="2"/>
      </rPr>
      <t xml:space="preserve"> cuando un contrato/orden de compra, tiene recursos a ejecutar para la(s) siguiente(s) vigencia(s), posterior a la de inicio. Hace parte del valor inicial.
</t>
    </r>
    <r>
      <rPr>
        <u/>
        <sz val="12"/>
        <rFont val="Arial Narrow"/>
        <family val="2"/>
      </rPr>
      <t>*Otrosí/Adición Vigencia Futura:</t>
    </r>
    <r>
      <rPr>
        <sz val="12"/>
        <rFont val="Arial Narrow"/>
        <family val="2"/>
      </rPr>
      <t xml:space="preserve"> cuando un contrato/orden de compra, tiene recursos a ejecutar para la(s) siguiente(s) vigencia(s), producto de un otrosí/adición.
</t>
    </r>
    <r>
      <rPr>
        <u/>
        <sz val="12"/>
        <rFont val="Arial Narrow"/>
        <family val="2"/>
      </rPr>
      <t>*RP inicial cps/oc:</t>
    </r>
    <r>
      <rPr>
        <sz val="12"/>
        <rFont val="Arial Narrow"/>
        <family val="2"/>
      </rPr>
      <t xml:space="preserve"> cuando un contrato/orden de compra tenga mas de un RP inical.</t>
    </r>
  </si>
  <si>
    <r>
      <t xml:space="preserve">Adición
Liberación de recursos
Prórroga
Otrosí
Modificación
Cesión 
Suspensión
</t>
    </r>
    <r>
      <rPr>
        <sz val="12"/>
        <rFont val="Arial Narrow"/>
        <family val="2"/>
      </rPr>
      <t>Vigencia Futura
Otrosí/Adición Vigencia Futura</t>
    </r>
    <r>
      <rPr>
        <sz val="12"/>
        <color theme="1"/>
        <rFont val="Arial Narrow"/>
        <family val="2"/>
      </rPr>
      <t xml:space="preserve">
RP inicial cps/oc</t>
    </r>
  </si>
  <si>
    <t>Registro Presupuestal No.</t>
  </si>
  <si>
    <r>
      <rPr>
        <sz val="12"/>
        <rFont val="Arial Narrow"/>
        <family val="2"/>
      </rPr>
      <t xml:space="preserve">Escriba el número del registro presupuestal emitido que respalda el compromiso inicial del contrato/orden de compra, actualización de recursos o modificación contractual. En caso de rp inicial del contrato/orden de compra, adición, otrosí, modificación y cesión; sin comas puntos o caracteres especiales.
En caso de liberación de recursos o suspensión, el registro presupuestal corresponde al que se debe actualizar con la operación.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el número del registro presupuestal.</t>
    </r>
  </si>
  <si>
    <t>Fecha creación/operación del RP o Fecha de Modificación Contractual</t>
  </si>
  <si>
    <r>
      <t>Escriba la fecha en formato día/mes/año</t>
    </r>
    <r>
      <rPr>
        <sz val="12"/>
        <rFont val="Arial Narrow"/>
        <family val="2"/>
      </rPr>
      <t xml:space="preserve"> del registro presupuestal emitido. Si se registra una fecha correspondiente a una liberación o suspensión, se debe ingresar la fecha de operación registrada en el Sistema Integrado de Información Financiera SIIF Nación, en formato día/mes/año.</t>
    </r>
    <r>
      <rPr>
        <sz val="12"/>
        <color rgb="FF00B050"/>
        <rFont val="Arial Narrow"/>
        <family val="2"/>
      </rPr>
      <t xml:space="preserve"> </t>
    </r>
    <r>
      <rPr>
        <sz val="12"/>
        <rFont val="Arial Narrow"/>
        <family val="2"/>
      </rPr>
      <t>En caso de tratarse de una modificación contractual que no involucre recursos, se debe registrar  la fecha en formato día/mes/año en la cual se legalizó el documento que indica el tipo de modificación.</t>
    </r>
    <r>
      <rPr>
        <sz val="12"/>
        <color theme="1"/>
        <rFont val="Arial Narrow"/>
        <family val="2"/>
      </rPr>
      <t xml:space="preserve">
</t>
    </r>
    <r>
      <rPr>
        <sz val="12"/>
        <color rgb="FFFF0000"/>
        <rFont val="Arial Narrow"/>
        <family val="2"/>
      </rPr>
      <t>Para vigencia futuras y otrosí/adición vigencia futura, en caso que el año de la vigencia futura sea mayor que el año en el que se está ejecutando el contrato/orden de compra, se debe dejar esta celda en blanco. Sin embargo, a partir que el año de la vigencia futura sea igual que el año en el que se está ejecutando el contrato//orden de compra, se debe escribir la fecha del registro presupuestal.</t>
    </r>
  </si>
  <si>
    <t>Fecha creación/operación del RP o Fecha de Modificación Contractual: 19/08/2025</t>
  </si>
  <si>
    <t>Tiempo en días (en caso de suspensión, otrosí o prórroga)</t>
  </si>
  <si>
    <t>Escriba, en caso de suspensión, el número de días del cese temporal de las obligaciones en negativo; o, en caso de otrosí o prórroga, el número de días en que se amplía el plazo de ejecución respecto al plazo inicial en positivo.</t>
  </si>
  <si>
    <t>60
-20</t>
  </si>
  <si>
    <t>Valor</t>
  </si>
  <si>
    <t>Escriba, en caso de RP inicial, adición, otrosí, modificación, cesión, vigencia futura u otrosí/adición vigencia futura, el valor en positivo; en caso de suspensión o liberación de recursos, el valor por el cual se reduce el valor inicial indicándolo en negativo.</t>
  </si>
  <si>
    <t>$12,000,000
-$5,000,000</t>
  </si>
  <si>
    <t>Justificación de la operación de recursos o modificación contractual (para el registro presupuestal inicial no es necesario escribir la justificación)</t>
  </si>
  <si>
    <r>
      <rPr>
        <sz val="12"/>
        <rFont val="Arial Narrow"/>
        <family val="2"/>
      </rPr>
      <t>Escriba una breve descripción que explique el porqué de la operación de recursos o modificación contractual.</t>
    </r>
    <r>
      <rPr>
        <sz val="12"/>
        <color theme="1"/>
        <rFont val="Arial Narrow"/>
        <family val="2"/>
      </rPr>
      <t xml:space="preserve">
</t>
    </r>
    <r>
      <rPr>
        <sz val="12"/>
        <color rgb="FFFF0000"/>
        <rFont val="Arial Narrow"/>
        <family val="2"/>
      </rPr>
      <t>Para el registro presupuestal inicial del contrato/orden de compra no es necesario escribir la justificación.</t>
    </r>
  </si>
  <si>
    <t>Se adiciona y prorroga porque….</t>
  </si>
  <si>
    <t>TOTAL OPERACIONES/MODIFICACIONES (no se tienen en cuenta los ítems relacionados con el valor inicial del contrato)</t>
  </si>
  <si>
    <r>
      <rPr>
        <sz val="12"/>
        <color rgb="FFFF0000"/>
        <rFont val="Arial Narrow"/>
        <family val="2"/>
      </rPr>
      <t>ESTA CELDA DEBE MANTENER LA FÓRMULA =SUMA(</t>
    </r>
    <r>
      <rPr>
        <i/>
        <sz val="12"/>
        <color rgb="FFFF0000"/>
        <rFont val="Arial Narrow"/>
        <family val="2"/>
      </rPr>
      <t>total operaciones/modificaciones</t>
    </r>
    <r>
      <rPr>
        <sz val="12"/>
        <color rgb="FFFF0000"/>
        <rFont val="Arial Narrow"/>
        <family val="2"/>
      </rPr>
      <t>).</t>
    </r>
    <r>
      <rPr>
        <sz val="12"/>
        <color theme="1"/>
        <rFont val="Arial Narrow"/>
        <family val="2"/>
      </rPr>
      <t xml:space="preserve"> </t>
    </r>
    <r>
      <rPr>
        <sz val="12"/>
        <rFont val="Arial Narrow"/>
        <family val="2"/>
      </rPr>
      <t>Esta celda contiene la fórmula que calcula el valor total de las operaciones de recursos</t>
    </r>
    <r>
      <rPr>
        <sz val="12"/>
        <color theme="1"/>
        <rFont val="Arial Narrow"/>
        <family val="2"/>
      </rPr>
      <t xml:space="preserve"> </t>
    </r>
    <r>
      <rPr>
        <sz val="12"/>
        <rFont val="Arial Narrow"/>
        <family val="2"/>
      </rPr>
      <t>o modificaciones contractuales efectuadas al contrato/orden de compra.</t>
    </r>
  </si>
  <si>
    <t>NOMBRE DEL CEDENTE</t>
  </si>
  <si>
    <r>
      <t>Escriba el nombre o razón social de la persona natural o jurídica que suscribió el contrato inicialmente.</t>
    </r>
    <r>
      <rPr>
        <sz val="12"/>
        <color rgb="FFFF0000"/>
        <rFont val="Arial Narrow"/>
        <family val="2"/>
      </rPr>
      <t xml:space="preserve"> En caso de diligenciar el formato del cedente, el nombre aquí relacionado debe coincidir con el nombre registrado en la celda "Nombre del Contratista" del apartado DATOS DEL CONTRATO.</t>
    </r>
  </si>
  <si>
    <t>No. identificación</t>
  </si>
  <si>
    <r>
      <t xml:space="preserve">Escriba el número de documento del contratista (cédula o Nit) inicial, sin puntos, espacios o caracteres especiales. </t>
    </r>
    <r>
      <rPr>
        <sz val="12"/>
        <color rgb="FFFF0000"/>
        <rFont val="Arial Narrow"/>
        <family val="2"/>
      </rPr>
      <t>En caso de diligenciar el formato del cedente, el número de documento aquí relacionado debe coincidir con el número registrado en la celda "No. Identificación del contratista" del apartado DATOS DEL CONTRATO.</t>
    </r>
  </si>
  <si>
    <t>NOMBRE DEL CESIONARIO</t>
  </si>
  <si>
    <r>
      <t xml:space="preserve">Escriba el nombre o razón social de la persona natural o jurídica que recibirá el contrato. </t>
    </r>
    <r>
      <rPr>
        <sz val="12"/>
        <color rgb="FFFF0000"/>
        <rFont val="Arial Narrow"/>
        <family val="2"/>
      </rPr>
      <t>En caso de diligenciar el formato del cesionario, el nombre aquí relacionado debe coincidir con el nombre registrado en la celda "Nombre del Contratista" del apartado DATOS DEL CONTRATO.</t>
    </r>
  </si>
  <si>
    <r>
      <t xml:space="preserve">Escriba el número de documento del contratista (cédula o Nit) que recibirá el contrato, sin puntos, espacios o caracteres especiales. </t>
    </r>
    <r>
      <rPr>
        <sz val="12"/>
        <color rgb="FFFF0000"/>
        <rFont val="Arial Narrow"/>
        <family val="2"/>
      </rPr>
      <t>En caso de diligenciar el formato del cesionario, el número de documento aquí relacionado debe coincidir con el número registrado en la celda "No. Identificación del contratista" del apartado DATOS DEL CONTRATO.</t>
    </r>
  </si>
  <si>
    <t>Monto aún sin ejecutar, al momento de la cesión:</t>
  </si>
  <si>
    <t>Escriba el valor que se presenta en el balance financiero - "Saldo a ceder" descrito en la minuta de cesión.</t>
  </si>
  <si>
    <t>Sólo se debe diligenciar en caso de cesión.</t>
  </si>
  <si>
    <t>Terminación anticipada:</t>
  </si>
  <si>
    <t>Fecha terminación</t>
  </si>
  <si>
    <t>Escriba la fecha en formato día/mes/año en la cual se termina el contrato.</t>
  </si>
  <si>
    <t>Sólo se debe diligenciar en caso de terminación anticipada.</t>
  </si>
  <si>
    <t>Fecha terminación: 15/10/2025</t>
  </si>
  <si>
    <t>Acta de terminación:</t>
  </si>
  <si>
    <t>Marque una X, según corresponda, SI cuando ya está suscrita el acta de terminación anticipada, o NO en caso que aún no se haya suscrito.</t>
  </si>
  <si>
    <t>Se debe marcar alguna de las dos opciones en caso de terminación anticipada.</t>
  </si>
  <si>
    <t>X</t>
  </si>
  <si>
    <t>Fecha del acta de terminación anticipada</t>
  </si>
  <si>
    <t>Escriba la fecha en formato día/mes/año en la cual se suscribió el acta de terminación del contrato.</t>
  </si>
  <si>
    <t>Sólo se diligencia en caso que a la fecha de presentación del informe se haya suscrito el acta de terminación.</t>
  </si>
  <si>
    <t>Fecha del acta de terminación anticipada: 15/10/2025</t>
  </si>
  <si>
    <t>INFORMACIÓN FINANCIERA Y CONTABLE</t>
  </si>
  <si>
    <t>Valor Total de Contrato</t>
  </si>
  <si>
    <r>
      <rPr>
        <sz val="12"/>
        <color rgb="FFFF0000"/>
        <rFont val="Arial Narrow"/>
        <family val="2"/>
      </rPr>
      <t>ESTA CELDA DEBE MANTENER LA FÓRMULA =</t>
    </r>
    <r>
      <rPr>
        <i/>
        <sz val="12"/>
        <color rgb="FFFF0000"/>
        <rFont val="Arial Narrow"/>
        <family val="2"/>
      </rPr>
      <t>Valor inicial del contrato/orden de compra</t>
    </r>
    <r>
      <rPr>
        <sz val="12"/>
        <color rgb="FFFF0000"/>
        <rFont val="Arial Narrow"/>
        <family val="2"/>
      </rPr>
      <t>+</t>
    </r>
    <r>
      <rPr>
        <i/>
        <sz val="12"/>
        <color rgb="FFFF0000"/>
        <rFont val="Arial Narrow"/>
        <family val="2"/>
      </rPr>
      <t>TOTAL OPERACIONES/MODIFICACIONES</t>
    </r>
    <r>
      <rPr>
        <sz val="12"/>
        <color rgb="FFFF0000"/>
        <rFont val="Arial Narrow"/>
        <family val="2"/>
      </rPr>
      <t>.</t>
    </r>
    <r>
      <rPr>
        <sz val="12"/>
        <color theme="1"/>
        <rFont val="Arial Narrow"/>
        <family val="2"/>
      </rPr>
      <t xml:space="preserve"> Esta celda contiene la fórmula que calcula el valor actual del contrato después de las modificaciones realizadas. Se calcula sumando el valor inicial del contrato más la sumatoria del valor de todas las modificaciones (adiciones o reducciones). </t>
    </r>
    <r>
      <rPr>
        <sz val="12"/>
        <color rgb="FFFF0000"/>
        <rFont val="Arial Narrow"/>
        <family val="2"/>
      </rPr>
      <t>Revise que sea un número entero positivo.</t>
    </r>
  </si>
  <si>
    <r>
      <t xml:space="preserve">Pagos programados: </t>
    </r>
    <r>
      <rPr>
        <sz val="12"/>
        <rFont val="Arial Narrow"/>
        <family val="2"/>
      </rPr>
      <t>Escriba los valores y fechas conforme se encuentren registrados en la cláusula FORMA DE PAGO E IMPUTACIÓN PRESUPUESTAL de la minuta, y los documentos que la modifiquen.</t>
    </r>
  </si>
  <si>
    <t>Fecha</t>
  </si>
  <si>
    <t>Escriba todas las fechas de pago en formato día/mes/año que se encuentren relacionadas en la cláusula FORMA DE PAGO E IMPUTACIÓN PRESUPUESTAL del contrato y los documentos que la modifiquen.</t>
  </si>
  <si>
    <t>En caso de adición, otrosí, modificación, vigencia futura, otrosí/adición vigencia futura, se deberá ajustar conforme esté estipulado en la cláusula VALOR Y FORMA DE PAGO del documento de modificación contractual.</t>
  </si>
  <si>
    <t>Fecha: 15/02/2025</t>
  </si>
  <si>
    <t>Escriba todos los valores a pagar tal como se encuentren relacionadas en la cláusula FORMA DE PAGO E IMPUTACIÓN PRESUPUESTAL del contrato y los documentos que la modifiquen.</t>
  </si>
  <si>
    <t>En caso de adición, otrosí, modificación, se deberá ajustar conforme esté estipulado en la cláusula VALOR Y FORMA DE PAGO del documento de modificación contractual.</t>
  </si>
  <si>
    <t>Totales</t>
  </si>
  <si>
    <r>
      <rPr>
        <sz val="12"/>
        <color rgb="FFFF0000"/>
        <rFont val="Arial Narrow"/>
        <family val="2"/>
      </rPr>
      <t>ESTA CELDA DEBE MANTENER LA FÓRMULA =SUMA(</t>
    </r>
    <r>
      <rPr>
        <i/>
        <sz val="12"/>
        <color rgb="FFFF0000"/>
        <rFont val="Arial Narrow"/>
        <family val="2"/>
      </rPr>
      <t>Valor de los pagos programados</t>
    </r>
    <r>
      <rPr>
        <sz val="12"/>
        <color rgb="FFFF0000"/>
        <rFont val="Arial Narrow"/>
        <family val="2"/>
      </rPr>
      <t>).</t>
    </r>
    <r>
      <rPr>
        <sz val="12"/>
        <color theme="1"/>
        <rFont val="Arial Narrow"/>
        <family val="2"/>
      </rPr>
      <t xml:space="preserve"> Esta celda contiene la fórmula que calcula el valor total del contrato conforme la sumatoria de los pagos programados teniendo en cuenta las reducciones o adiciones al valor inicial. </t>
    </r>
    <r>
      <rPr>
        <sz val="12"/>
        <color rgb="FFFF0000"/>
        <rFont val="Arial Narrow"/>
        <family val="2"/>
      </rPr>
      <t>ATENCIÓN: ESTE VALOR DEBE SER IGUAL AL "</t>
    </r>
    <r>
      <rPr>
        <i/>
        <sz val="12"/>
        <color rgb="FFFF0000"/>
        <rFont val="Arial Narrow"/>
        <family val="2"/>
      </rPr>
      <t>Valor Total del Contrato"</t>
    </r>
    <r>
      <rPr>
        <sz val="12"/>
        <color rgb="FFFF0000"/>
        <rFont val="Arial Narrow"/>
        <family val="2"/>
      </rPr>
      <t>.</t>
    </r>
  </si>
  <si>
    <r>
      <t xml:space="preserve">Desembolsos realizados y ejecución financiera acumulada: </t>
    </r>
    <r>
      <rPr>
        <sz val="12"/>
        <color theme="1"/>
        <rFont val="Arial Narrow"/>
        <family val="2"/>
      </rPr>
      <t>Escriba las fechas, los N° de orden de pago y el valor bruto del pago conforme el correo electrónico NOTIFICACIONES PAGOS TESORERIA recibido desde la cuenta transferencia@mintic.gov.co.</t>
    </r>
  </si>
  <si>
    <t>Escriba la fecha del giro en formato día/mes/año conforme la información recibida en el correo electrónico NOTIFICACIONES PAGOS TESORERIA.</t>
  </si>
  <si>
    <t>Fecha: 29/08/2025</t>
  </si>
  <si>
    <t xml:space="preserve">N° de orden de pago </t>
  </si>
  <si>
    <t>Escriba el número de egreso conforme la información recibida en el correo electrónico NOTIFICACIONES PAGOS TESORERIA.</t>
  </si>
  <si>
    <t>%</t>
  </si>
  <si>
    <t>Celda de tipo porcentaje</t>
  </si>
  <si>
    <r>
      <rPr>
        <sz val="12"/>
        <color rgb="FFFF0000"/>
        <rFont val="Arial Narrow"/>
        <family val="2"/>
      </rPr>
      <t>ESTA CELDA DEBE MANTENER LA FÓRMULA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que obtiene el pago del mes al que se haga referencia en relación con el valor total del contrato.</t>
    </r>
  </si>
  <si>
    <t>Valor Orden de Pago ($)</t>
  </si>
  <si>
    <t>Escriba el valor bruto del desembolso conforme la información recibida en el correo electrónico NOTIFICACIONES PAGOS TESORERIA.</t>
  </si>
  <si>
    <t>Observaciones aclaratorias</t>
  </si>
  <si>
    <t>Escriba las aclaraciones que considere pertinentes sobre la orden de pago y los desembolsos.</t>
  </si>
  <si>
    <r>
      <t>Ejecución financiera acumulada:</t>
    </r>
    <r>
      <rPr>
        <sz val="12"/>
        <color theme="1"/>
        <rFont val="Arial Narrow"/>
        <family val="2"/>
      </rPr>
      <t xml:space="preserve"> Se compone de dos campos</t>
    </r>
  </si>
  <si>
    <r>
      <rPr>
        <sz val="12"/>
        <color rgb="FFFF0000"/>
        <rFont val="Arial Narrow"/>
        <family val="2"/>
      </rPr>
      <t xml:space="preserve">ESTA CELDA DEBE MANTENER LA FÓRMULA =Total </t>
    </r>
    <r>
      <rPr>
        <i/>
        <sz val="12"/>
        <color rgb="FFFF0000"/>
        <rFont val="Arial Narrow"/>
        <family val="2"/>
      </rPr>
      <t>Valor Orden de Pago</t>
    </r>
    <r>
      <rPr>
        <sz val="12"/>
        <color rgb="FFFF0000"/>
        <rFont val="Arial Narrow"/>
        <family val="2"/>
      </rPr>
      <t xml:space="preserve"> / </t>
    </r>
    <r>
      <rPr>
        <i/>
        <sz val="12"/>
        <color rgb="FFFF0000"/>
        <rFont val="Arial Narrow"/>
        <family val="2"/>
      </rPr>
      <t>Valor Total del Contrato</t>
    </r>
    <r>
      <rPr>
        <sz val="12"/>
        <color rgb="FFFF0000"/>
        <rFont val="Arial Narrow"/>
        <family val="2"/>
      </rPr>
      <t>.</t>
    </r>
    <r>
      <rPr>
        <sz val="12"/>
        <color theme="1"/>
        <rFont val="Arial Narrow"/>
        <family val="2"/>
      </rPr>
      <t xml:space="preserve"> Esta celda contiene la fórmula que calcula la ponderación acumulada de los pagos realizados a la fecha de presentación del informe en relación con el valor total del contrato.</t>
    </r>
  </si>
  <si>
    <r>
      <rPr>
        <sz val="12"/>
        <color rgb="FFFF0000"/>
        <rFont val="Arial Narrow"/>
        <family val="2"/>
      </rPr>
      <t>ESTA CELDA DEBE MANTENER LA FÓRMULA =SUMA(</t>
    </r>
    <r>
      <rPr>
        <i/>
        <sz val="12"/>
        <color rgb="FFFF0000"/>
        <rFont val="Arial Narrow"/>
        <family val="2"/>
      </rPr>
      <t>Valor Orden de Pago</t>
    </r>
    <r>
      <rPr>
        <sz val="12"/>
        <color rgb="FFFF0000"/>
        <rFont val="Arial Narrow"/>
        <family val="2"/>
      </rPr>
      <t>).</t>
    </r>
    <r>
      <rPr>
        <sz val="12"/>
        <color theme="1"/>
        <rFont val="Arial Narrow"/>
        <family val="2"/>
      </rPr>
      <t xml:space="preserve"> Esta celda contiene la fórmula que calcula la suma de los pagos realizados a la fecha de presentación del informe.</t>
    </r>
  </si>
  <si>
    <r>
      <t>SALDO POR GIRAR:</t>
    </r>
    <r>
      <rPr>
        <sz val="12"/>
        <color theme="1"/>
        <rFont val="Arial Narrow"/>
        <family val="2"/>
      </rPr>
      <t xml:space="preserve"> Se compone de dos campos</t>
    </r>
  </si>
  <si>
    <r>
      <rPr>
        <sz val="12"/>
        <color rgb="FFFF0000"/>
        <rFont val="Arial Narrow"/>
        <family val="2"/>
      </rPr>
      <t xml:space="preserve">ESTA CELDA DEBE MANTENER LA FÓRMULA =1 - </t>
    </r>
    <r>
      <rPr>
        <i/>
        <sz val="12"/>
        <color rgb="FFFF0000"/>
        <rFont val="Arial Narrow"/>
        <family val="2"/>
      </rPr>
      <t xml:space="preserve">Ejecución financiera acumulada </t>
    </r>
    <r>
      <rPr>
        <sz val="12"/>
        <color rgb="FFFF0000"/>
        <rFont val="Arial Narrow"/>
        <family val="2"/>
      </rPr>
      <t>(porcentaje).</t>
    </r>
    <r>
      <rPr>
        <sz val="12"/>
        <color theme="1"/>
        <rFont val="Arial Narrow"/>
        <family val="2"/>
      </rPr>
      <t xml:space="preserve"> Esta celda contiene la fórmula que calcula el porcentaje de recursos pendientes por desembolso a la fecha de presentación del informe.</t>
    </r>
  </si>
  <si>
    <r>
      <rPr>
        <sz val="12"/>
        <color rgb="FFFF0000"/>
        <rFont val="Arial Narrow"/>
        <family val="2"/>
      </rPr>
      <t>ESTA CELDA DEBE MANTENER LA FÓRMULA =</t>
    </r>
    <r>
      <rPr>
        <i/>
        <sz val="12"/>
        <color rgb="FFFF0000"/>
        <rFont val="Arial Narrow"/>
        <family val="2"/>
      </rPr>
      <t>Valor Total del Contrato</t>
    </r>
    <r>
      <rPr>
        <sz val="12"/>
        <color rgb="FFFF0000"/>
        <rFont val="Arial Narrow"/>
        <family val="2"/>
      </rPr>
      <t xml:space="preserve"> - </t>
    </r>
    <r>
      <rPr>
        <i/>
        <sz val="12"/>
        <color rgb="FFFF0000"/>
        <rFont val="Arial Narrow"/>
        <family val="2"/>
      </rPr>
      <t>Ejecución financiera acumulada</t>
    </r>
    <r>
      <rPr>
        <sz val="12"/>
        <color rgb="FFFF0000"/>
        <rFont val="Arial Narrow"/>
        <family val="2"/>
      </rPr>
      <t xml:space="preserve"> (valor $).</t>
    </r>
    <r>
      <rPr>
        <sz val="12"/>
        <color theme="1"/>
        <rFont val="Arial Narrow"/>
        <family val="2"/>
      </rPr>
      <t xml:space="preserve"> Esta celda contiene la fórmula que calcula la sustracción del valor total del contrato y el valor total de los pagos desembolsados, reflejando cuántos recursos están pendientes por desembolsar.</t>
    </r>
  </si>
  <si>
    <t>EJECUCIÓN CONTRACTUAL: INFORME MENSUAL DE ACTIVIDADES</t>
  </si>
  <si>
    <t>Obligaciones específicas del contrato</t>
  </si>
  <si>
    <t>Escriba, en cada fila, las obligaciones específicas tal como se encuentren relacionadas en la cláusula OBLIGACIONES DEL CONTRATISTA - apartado "Obligaciones específicas".</t>
  </si>
  <si>
    <t>OBLIGACION 1:
OBLIGACION 2:
OBLIGACION 3:</t>
  </si>
  <si>
    <t>Ponderación en el contrato</t>
  </si>
  <si>
    <t>Escriba el peso porcentual que se le otorga a cada obligación de acuerdo con la contribución al cumplimiento del objeto contractual. Esta es acordada con el supervisor del contrato, en la que algunas obligaciones pueden tener una ponderación mayor que otras. Es recomendable que una vez determinados los porcentajes para la presentación del primer informe no sean modificados posteriormente; no obstante, en caso de ser necesario se deberá generar una nota aclaratoria en el campo OBSERVACIONES Y RECOMENDACIONES DEL SUPERVISOR justificando los cambios realizados.</t>
  </si>
  <si>
    <t>6%
8,33%
20%</t>
  </si>
  <si>
    <t>Ponderación de servicios</t>
  </si>
  <si>
    <r>
      <rPr>
        <sz val="12"/>
        <color rgb="FFFF0000"/>
        <rFont val="Arial Narrow"/>
        <family val="2"/>
      </rPr>
      <t>ESTA CELDA DEBE MANTENER LA FÓRMULA =SUMA(</t>
    </r>
    <r>
      <rPr>
        <i/>
        <sz val="12"/>
        <color rgb="FFFF0000"/>
        <rFont val="Arial Narrow"/>
        <family val="2"/>
      </rPr>
      <t>Ponderación en el contrato</t>
    </r>
    <r>
      <rPr>
        <sz val="12"/>
        <color rgb="FFFF0000"/>
        <rFont val="Arial Narrow"/>
        <family val="2"/>
      </rPr>
      <t>).</t>
    </r>
    <r>
      <rPr>
        <sz val="12"/>
        <color theme="1"/>
        <rFont val="Arial Narrow"/>
        <family val="2"/>
      </rPr>
      <t xml:space="preserve"> Esta celda contiene la fórmula que calcula la sumatoria de las ponderaciones asignadas a las obligaciones específicas del contrato. </t>
    </r>
    <r>
      <rPr>
        <sz val="12"/>
        <color rgb="FFFF0000"/>
        <rFont val="Arial Narrow"/>
        <family val="2"/>
      </rPr>
      <t>ATENCIÓN: ESTA CELDA DEBE SER IGUAL AL 100%.</t>
    </r>
    <r>
      <rPr>
        <sz val="12"/>
        <color theme="1"/>
        <rFont val="Arial Narrow"/>
        <family val="2"/>
      </rPr>
      <t xml:space="preserve"> </t>
    </r>
  </si>
  <si>
    <t>Actividades realizadas</t>
  </si>
  <si>
    <t>Escriba la descripción de las actividades que realiza por cada obligación durante el mes de la presentación del informe.</t>
  </si>
  <si>
    <t>% avance del mes</t>
  </si>
  <si>
    <r>
      <t xml:space="preserve">Esta celda debe indicar la proporción de desarrollo de la actividad durante el periodo de presentación del informe siendo proporcional a los días laborados respectivos del periodo de presentación del informe, mediante las actividades realizadas que hacen posible el cumplimiento de la obligación específica.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 xml:space="preserve">)*días del mes laborados.
</t>
    </r>
    <r>
      <rPr>
        <sz val="12"/>
        <color theme="1"/>
        <rFont val="Arial Narrow"/>
        <family val="2"/>
      </rPr>
      <t xml:space="preserve">
</t>
    </r>
    <r>
      <rPr>
        <sz val="12"/>
        <color rgb="FFFF0000"/>
        <rFont val="Arial Narrow"/>
        <family val="2"/>
      </rPr>
      <t>En caso que para el periodo de presentación del informe no se evidencie desarrollo en las actividades realizadas, para una a varias obligaciones específicas, el valor a reportar debe ser 0.</t>
    </r>
  </si>
  <si>
    <t>Para el primer mes de ejecución del contrato, suponiendo que se dio inicio el día 12 del mes:
=(Ponderación en el contrato / Plazo en días)*19
Para los meses en los que se labora completo:
=(Ponderación en el contrato / Plazo en días)*30</t>
  </si>
  <si>
    <t>% avance acumulado</t>
  </si>
  <si>
    <r>
      <t xml:space="preserve">Esta celda debe indicar la proporción de desarrollo de la actividad desde la fecha de inicio al periodo de presentación del informe siendo proporcional a los días laborados totales. </t>
    </r>
    <r>
      <rPr>
        <sz val="12"/>
        <color rgb="FFFF0000"/>
        <rFont val="Arial Narrow"/>
        <family val="2"/>
      </rPr>
      <t>Se recomienda utilizar la fórmula =(</t>
    </r>
    <r>
      <rPr>
        <i/>
        <sz val="12"/>
        <color rgb="FFFF0000"/>
        <rFont val="Arial Narrow"/>
        <family val="2"/>
      </rPr>
      <t>Ponderación en el contrato</t>
    </r>
    <r>
      <rPr>
        <sz val="12"/>
        <color rgb="FFFF0000"/>
        <rFont val="Arial Narrow"/>
        <family val="2"/>
      </rPr>
      <t>/</t>
    </r>
    <r>
      <rPr>
        <i/>
        <sz val="12"/>
        <color rgb="FFFF0000"/>
        <rFont val="Arial Narrow"/>
        <family val="2"/>
      </rPr>
      <t>Plazo en días</t>
    </r>
    <r>
      <rPr>
        <sz val="12"/>
        <color rgb="FFFF0000"/>
        <rFont val="Arial Narrow"/>
        <family val="2"/>
      </rPr>
      <t>)*días acumulados laborados.</t>
    </r>
    <r>
      <rPr>
        <sz val="12"/>
        <color theme="1"/>
        <rFont val="Arial Narrow"/>
        <family val="2"/>
      </rPr>
      <t xml:space="preserve">
</t>
    </r>
    <r>
      <rPr>
        <sz val="12"/>
        <color rgb="FFFF0000"/>
        <rFont val="Arial Narrow"/>
        <family val="2"/>
      </rPr>
      <t>ATENCIÓN: Esta celda sólo podrá ser igual al "% avance del mes" en el primer mes de ejecución del contrato. Nunca el valor relacionado para un periodo de reporte podrá ser MAYOR al "% avance del mes", ni a la "Ponderación en el contrato".</t>
    </r>
  </si>
  <si>
    <t>Para el primer mes de ejecución del contrato, suponiendo que se dio inicio el día 12 del mes y se presenta el informe de ejecución del segundo mes:
=(Ponderación en el contrato / Plazo en días)*49</t>
  </si>
  <si>
    <t>(%) pendiente de ejecución</t>
  </si>
  <si>
    <r>
      <rPr>
        <sz val="12"/>
        <color rgb="FFFF0000"/>
        <rFont val="Arial Narrow"/>
        <family val="2"/>
      </rPr>
      <t>ESTA CELDA DEBE MANTENER LA FÓRMULA =</t>
    </r>
    <r>
      <rPr>
        <i/>
        <sz val="12"/>
        <color rgb="FFFF0000"/>
        <rFont val="Arial Narrow"/>
        <family val="2"/>
      </rPr>
      <t>Ponderación en el contrato</t>
    </r>
    <r>
      <rPr>
        <sz val="12"/>
        <color rgb="FFFF0000"/>
        <rFont val="Arial Narrow"/>
        <family val="2"/>
      </rPr>
      <t xml:space="preserve"> - </t>
    </r>
    <r>
      <rPr>
        <i/>
        <sz val="12"/>
        <color rgb="FFFF0000"/>
        <rFont val="Arial Narrow"/>
        <family val="2"/>
      </rPr>
      <t>% avance acumulado</t>
    </r>
    <r>
      <rPr>
        <sz val="12"/>
        <color rgb="FFFF0000"/>
        <rFont val="Arial Narrow"/>
        <family val="2"/>
      </rPr>
      <t>.</t>
    </r>
    <r>
      <rPr>
        <sz val="12"/>
        <color theme="1"/>
        <rFont val="Arial Narrow"/>
        <family val="2"/>
      </rPr>
      <t xml:space="preserve"> Esta celda contiene la fórmula que calcula la sustracción de la ponderación de contrato y el porcentaje acumulado de la obligación, con lo que se refleja el porcentaje que falta por desarrollar de la obligación descrita.</t>
    </r>
  </si>
  <si>
    <r>
      <t xml:space="preserve">% de avance general del contrato: </t>
    </r>
    <r>
      <rPr>
        <sz val="12"/>
        <color theme="1"/>
        <rFont val="Arial Narrow"/>
        <family val="2"/>
      </rPr>
      <t>Se compone de tres campos</t>
    </r>
  </si>
  <si>
    <r>
      <rPr>
        <b/>
        <i/>
        <sz val="12"/>
        <color theme="1"/>
        <rFont val="Arial Narrow"/>
        <family val="2"/>
      </rPr>
      <t>% de avance general del contrato mensual:</t>
    </r>
    <r>
      <rPr>
        <sz val="12"/>
        <color theme="1"/>
        <rFont val="Arial Narrow"/>
        <family val="2"/>
      </rPr>
      <t xml:space="preserve"> </t>
    </r>
    <r>
      <rPr>
        <sz val="12"/>
        <color rgb="FFFF0000"/>
        <rFont val="Arial Narrow"/>
        <family val="2"/>
      </rPr>
      <t>ESTA CELDA DEBE MANTENER LA FÓRMULA =SUMA(% avance del mes).</t>
    </r>
    <r>
      <rPr>
        <sz val="12"/>
        <color theme="1"/>
        <rFont val="Arial Narrow"/>
        <family val="2"/>
      </rPr>
      <t xml:space="preserve"> Esta celda contiene la fórmula que calcula la sumatoria de los porcentaje de avance del mes de todas las obligaciones específicas. </t>
    </r>
    <r>
      <rPr>
        <sz val="12"/>
        <color rgb="FFFF0000"/>
        <rFont val="Arial Narrow"/>
        <family val="2"/>
      </rPr>
      <t>SÓLO SERÁ IGUAL A 100% EN CASO QUE EL CONTRATISTA CUMPLA CON EL CONTRATO EN EL PRIMER Y ÚNICO MES DE EJECUCIÓN.</t>
    </r>
    <r>
      <rPr>
        <sz val="12"/>
        <color theme="1"/>
        <rFont val="Arial Narrow"/>
        <family val="2"/>
      </rPr>
      <t xml:space="preserve"> </t>
    </r>
    <r>
      <rPr>
        <sz val="12"/>
        <color rgb="FFFF0000"/>
        <rFont val="Arial Narrow"/>
        <family val="2"/>
      </rPr>
      <t>Nunca el valor relacionado podrá ser MAYOR al "% avance acumulado" ni al 100%.</t>
    </r>
  </si>
  <si>
    <t>8,33%
58,3%
41,7%</t>
  </si>
  <si>
    <r>
      <rPr>
        <b/>
        <i/>
        <sz val="12"/>
        <color theme="1"/>
        <rFont val="Arial Narrow"/>
        <family val="2"/>
      </rPr>
      <t>% de avance general del contrato acumulado:</t>
    </r>
    <r>
      <rPr>
        <sz val="12"/>
        <color theme="1"/>
        <rFont val="Arial Narrow"/>
        <family val="2"/>
      </rPr>
      <t xml:space="preserve"> </t>
    </r>
    <r>
      <rPr>
        <sz val="12"/>
        <color rgb="FFFF0000"/>
        <rFont val="Arial Narrow"/>
        <family val="2"/>
      </rPr>
      <t>ESTA CELDA DEBE MANTENER LA FÓRMULA =SUMA(% avance acumulado).</t>
    </r>
    <r>
      <rPr>
        <sz val="12"/>
        <color theme="1"/>
        <rFont val="Arial Narrow"/>
        <family val="2"/>
      </rPr>
      <t xml:space="preserve"> Esta celda contiene la fórmula que calcula la sumatoria de los porcentaje de avance acumulado de todas las obligaciones específicas. Es ideal que sea igual al 100% al finalizar el plazo de ejecución del contrato. </t>
    </r>
    <r>
      <rPr>
        <sz val="12"/>
        <color rgb="FFFF0000"/>
        <rFont val="Arial Narrow"/>
        <family val="2"/>
      </rPr>
      <t>ATENCIÓN: El porcentaje debe ser proporcional a los días laborados totales, y consistente con la ejecución financiera del contrato. Esta celda sólo podrá ser igual al "% avance del mes" en el primer mes de ejecución del contrato. Nunca el valor relacionado podrá ser MAYOR al 100%. Cada mes esta cifra debe aumentar.</t>
    </r>
  </si>
  <si>
    <r>
      <rPr>
        <b/>
        <i/>
        <sz val="12"/>
        <color theme="1"/>
        <rFont val="Arial Narrow"/>
        <family val="2"/>
      </rPr>
      <t>% de avance general del contrato pendiente de ejecución:</t>
    </r>
    <r>
      <rPr>
        <sz val="12"/>
        <color theme="1"/>
        <rFont val="Arial Narrow"/>
        <family val="2"/>
      </rPr>
      <t xml:space="preserve"> </t>
    </r>
    <r>
      <rPr>
        <sz val="12"/>
        <color rgb="FFFF0000"/>
        <rFont val="Arial Narrow"/>
        <family val="2"/>
      </rPr>
      <t>ESTA CELDA DEBE MANTENER LA FÓRMULA =</t>
    </r>
    <r>
      <rPr>
        <i/>
        <sz val="12"/>
        <color rgb="FFFF0000"/>
        <rFont val="Arial Narrow"/>
        <family val="2"/>
      </rPr>
      <t>Ponderación de servicios</t>
    </r>
    <r>
      <rPr>
        <sz val="12"/>
        <color rgb="FFFF0000"/>
        <rFont val="Arial Narrow"/>
        <family val="2"/>
      </rPr>
      <t xml:space="preserve"> - </t>
    </r>
    <r>
      <rPr>
        <i/>
        <sz val="12"/>
        <color rgb="FFFF0000"/>
        <rFont val="Arial Narrow"/>
        <family val="2"/>
      </rPr>
      <t>% de avance general del contrato acumulado</t>
    </r>
    <r>
      <rPr>
        <sz val="12"/>
        <color rgb="FFFF0000"/>
        <rFont val="Arial Narrow"/>
        <family val="2"/>
      </rPr>
      <t>.</t>
    </r>
    <r>
      <rPr>
        <sz val="12"/>
        <color theme="1"/>
        <rFont val="Arial Narrow"/>
        <family val="2"/>
      </rPr>
      <t xml:space="preserve"> Esta celda contiene la fórmula que calcula la sustracción del 100% del contrato y el porcentaje de avance general acumulado, con lo que se refleja el porcentaje total del contrato que falta por desarrollar. Es ideal que sea igual al 0% al finalizar el plazo de ejecución del contrato. Cada mes esta cifra debe disminuir.</t>
    </r>
  </si>
  <si>
    <t>ENTREGABLES DEL CONTRATO (ACUMULADOS)</t>
  </si>
  <si>
    <t>Productos o servicios a entregar</t>
  </si>
  <si>
    <t>Escriba los entregables descritos en el contrato, si aplica, mencionando el nombre concreto del producto. Debe anotar todos los entregables, incluso si es el mismo para todos los meses, en cuyo caso se recomienda que los identifique con el que corresponde para cada mes.</t>
  </si>
  <si>
    <t>Caso de un único entregable:
- Herramienta de Seguimiento
Caso mismo entregable mensual: Informes mensuales:
- Informe enero.
- Informe febrero.
- Informe marzo.</t>
  </si>
  <si>
    <t>Fecha de entrega programada</t>
  </si>
  <si>
    <t>Escriba la fecha programada de entrega del producto en formato día/mes/año. Se debe diligenciar en su totalidad desde el inicio conforme lo establecido en el contrato.</t>
  </si>
  <si>
    <t>Fecha de entrega programada: 25/06/2025</t>
  </si>
  <si>
    <t>Anexo al informe del mes de</t>
  </si>
  <si>
    <t>Seleccione de la lista desplegable el mes en el que se está anexando como soporte la entrega del producto y haya sido aceptado por el supervisor.</t>
  </si>
  <si>
    <t>Observaciones</t>
  </si>
  <si>
    <t>Escriba las observaciones que considere pertinentes sobre el producto entregado.</t>
  </si>
  <si>
    <t>DIFICULTADES TÉCNICAS, ADMINISTRATIVAS, FINANCIERAS, CONTABLES Y JURÍDICAS PRESENTADAS PARA LA EJECUCIÓN DEL OBJETO CONTRACTUAL</t>
  </si>
  <si>
    <t>Causas</t>
  </si>
  <si>
    <t>Escriba el motivo o razón que origina la dificultad en la ejecución del objeto contractual, la falta de realización de la acción u omisión acordada en origen de la relación jurídica, o la realización incompleta, defectuosa o irregular de las obligaciones.</t>
  </si>
  <si>
    <t>Tipo de dificultad</t>
  </si>
  <si>
    <t>Seleccione de la lista desplegable el tipo de dificultad que se presenta en la ejecución del objeto contractual.</t>
  </si>
  <si>
    <r>
      <t xml:space="preserve">* </t>
    </r>
    <r>
      <rPr>
        <u/>
        <sz val="12"/>
        <color theme="1"/>
        <rFont val="Arial Narrow"/>
        <family val="2"/>
      </rPr>
      <t>Técnicas:</t>
    </r>
    <r>
      <rPr>
        <sz val="12"/>
        <color theme="1"/>
        <rFont val="Arial Narrow"/>
        <family val="2"/>
      </rPr>
      <t xml:space="preserve"> situación que impide el desarrollo de las labores encaminadas obtener servicios o bienes ajustados a las cantidades, especificaciones y calidades establecidas.
* </t>
    </r>
    <r>
      <rPr>
        <u/>
        <sz val="12"/>
        <color theme="1"/>
        <rFont val="Arial Narrow"/>
        <family val="2"/>
      </rPr>
      <t>Administrativas</t>
    </r>
    <r>
      <rPr>
        <sz val="12"/>
        <color theme="1"/>
        <rFont val="Arial Narrow"/>
        <family val="2"/>
      </rPr>
      <t>: situación que obstaculiza el cumplimiento de trámites necesarios para el desarrollo de las actividades relacionadas con la ejecución del contrato.
*</t>
    </r>
    <r>
      <rPr>
        <u/>
        <sz val="12"/>
        <color theme="1"/>
        <rFont val="Arial Narrow"/>
        <family val="2"/>
      </rPr>
      <t xml:space="preserve"> Financieras/Contables</t>
    </r>
    <r>
      <rPr>
        <sz val="12"/>
        <color theme="1"/>
        <rFont val="Arial Narrow"/>
        <family val="2"/>
      </rPr>
      <t xml:space="preserve">: situación que obstruye el buen manejo e inversión de los recursos del contrato.
* </t>
    </r>
    <r>
      <rPr>
        <u/>
        <sz val="12"/>
        <color theme="1"/>
        <rFont val="Arial Narrow"/>
        <family val="2"/>
      </rPr>
      <t>Jurídicos</t>
    </r>
    <r>
      <rPr>
        <sz val="12"/>
        <color theme="1"/>
        <rFont val="Arial Narrow"/>
        <family val="2"/>
      </rPr>
      <t>: situación que dificulta las actividades dirigidas a asegurar que las
conductas de las partes durante la ejecución del contrato se ciñan a la Ley.</t>
    </r>
  </si>
  <si>
    <t>Alternativa de Solución</t>
  </si>
  <si>
    <t xml:space="preserve">Escriba cómo se va a solucionar la dificultad presentada. </t>
  </si>
  <si>
    <t>Fecha solución</t>
  </si>
  <si>
    <t>Escriba la fecha de solución de la dificultad en formato día/mes/año.</t>
  </si>
  <si>
    <t>Gestión</t>
  </si>
  <si>
    <t>Escriba aquí las acciones realizadas para dar solución a la dificultad.</t>
  </si>
  <si>
    <t>Resultados</t>
  </si>
  <si>
    <t>Describa el resultado obtenido con las acciones y gestión realizada.</t>
  </si>
  <si>
    <t>¿Se materializó alguno de los riesgos previsibles contractuales?</t>
  </si>
  <si>
    <t>Marque una X, según corresponda, SI cuando las dificultades mencionadas estén relacionadas con circunstancias que fueron identificadas previamente con potencialidades de alteración del equilibrio financiero del contrato, siempre que hayan sido cuantificables en condiciones normales; o NO en caso contrario.</t>
  </si>
  <si>
    <t>Se debe marcar alguna de las dos opciones.</t>
  </si>
  <si>
    <t>OBSERVACIONES Y RECOMENDACIONES DEL SUPERVISOR</t>
  </si>
  <si>
    <t>Escriba los comentarios que considere pertinentes y relevantes respecto a la ejecución del Contrato y el informe presentado. También puede incluir observaciones sobre designaciones temporales o cambios en la supervisión.</t>
  </si>
  <si>
    <t>SUSCRIPCIÓN DEL INFORME MENSUAL DE ACTIVIDADES</t>
  </si>
  <si>
    <t>Firma contratista o número de factura</t>
  </si>
  <si>
    <r>
      <t xml:space="preserve">Espacio para la firma del contratista, en el caso de los contratos de prestación de servicios. </t>
    </r>
    <r>
      <rPr>
        <sz val="12"/>
        <color rgb="FFFF0000"/>
        <rFont val="Arial Narrow"/>
        <family val="2"/>
      </rPr>
      <t xml:space="preserve">Este espacio del formato debe ir firmado por medio de la herramienta tecnológica habilitada por el Fondo Único TIC, antes de cargar el documento a SECOP como expediente del contrato.
</t>
    </r>
    <r>
      <rPr>
        <sz val="12"/>
        <rFont val="Arial Narrow"/>
        <family val="2"/>
      </rPr>
      <t>Para órdenes de compra, escriba el número de la factura que soporta el informe.</t>
    </r>
    <r>
      <rPr>
        <sz val="12"/>
        <color theme="1"/>
        <rFont val="Arial Narrow"/>
        <family val="2"/>
      </rPr>
      <t xml:space="preserve">
</t>
    </r>
    <r>
      <rPr>
        <sz val="12"/>
        <color rgb="FFFF0000"/>
        <rFont val="Arial Narrow"/>
        <family val="2"/>
      </rPr>
      <t>El formato en Excel que se reporta mensualmente a la OGIF, no debe ir firmado.</t>
    </r>
  </si>
  <si>
    <t>Fecha firma contratista</t>
  </si>
  <si>
    <t>Escriba la fecha de firma de presentación del informe de ejecución en formato día/mes/año.</t>
  </si>
  <si>
    <t>Firma supervisor</t>
  </si>
  <si>
    <r>
      <t xml:space="preserve">Espacio para la firma del supervisor. </t>
    </r>
    <r>
      <rPr>
        <sz val="12"/>
        <color rgb="FFFF0000"/>
        <rFont val="Arial Narrow"/>
        <family val="2"/>
      </rPr>
      <t>Este espacio del formato debe ir firmado por medio de la herramienta tecnológica habilitada por el Fondo Único TIC, antes de cargar el documento a SECOP como expediente del contrato.</t>
    </r>
    <r>
      <rPr>
        <sz val="12"/>
        <color theme="1"/>
        <rFont val="Arial Narrow"/>
        <family val="2"/>
      </rPr>
      <t xml:space="preserve">
</t>
    </r>
    <r>
      <rPr>
        <sz val="12"/>
        <color rgb="FFFF0000"/>
        <rFont val="Arial Narrow"/>
        <family val="2"/>
      </rPr>
      <t>El formato en Excel que se reporta mensualmente a la OGIF, no debe ir firmado.</t>
    </r>
  </si>
  <si>
    <t>Fecha firma supervisor</t>
  </si>
  <si>
    <t>Escriba la fecha de firma de aprobación del informe de ejecución en formato día/mes/año.</t>
  </si>
  <si>
    <t>"Los datos proporcionados serán tratados de acuerdo a la política de tratamiento de datos personales del MinTIC (www.mintic.gov.co), la Ley 1581 de 2012 y sus decretos reglamentarios".</t>
  </si>
  <si>
    <t>No. Contrato-Año</t>
  </si>
  <si>
    <t>1051-2025</t>
  </si>
  <si>
    <t>Dirección de Vigilancia, Inspección y Control</t>
  </si>
  <si>
    <t>JANNER LUIS DE LAS AGUAS PÉREZ</t>
  </si>
  <si>
    <t>Subdirección de Vigilancia e Inspección</t>
  </si>
  <si>
    <t>Prestar servicios profesionales a la Dirección de Vigilancia, Inspección y Control y a la Subdirección de Vigilancia e Inspección para apoyar técnicamente en los informes, verificaciones y requerimientos que se realicen, dentro de las funciones que ejerce la subdirección en los sectores de telecomunicaciones (televisión, radiodifusión sonora, servicio móvil, no móvil) y servicios postales.</t>
  </si>
  <si>
    <t>ELKIN PORRAS FORERO</t>
  </si>
  <si>
    <t>SUBDIRECTOR DEVIGILANGIA E INSPECCIÓN</t>
  </si>
  <si>
    <t>V7.0</t>
  </si>
  <si>
    <r>
      <t>Tiempo en días (en caso de</t>
    </r>
    <r>
      <rPr>
        <b/>
        <i/>
        <sz val="11"/>
        <rFont val="Arial Narrow"/>
        <family val="2"/>
      </rPr>
      <t xml:space="preserve"> </t>
    </r>
    <r>
      <rPr>
        <b/>
        <sz val="11"/>
        <rFont val="Arial Narrow"/>
        <family val="2"/>
      </rPr>
      <t>suspensión, otrosí</t>
    </r>
    <r>
      <rPr>
        <b/>
        <i/>
        <sz val="11"/>
        <rFont val="Arial Narrow"/>
        <family val="2"/>
      </rPr>
      <t xml:space="preserve"> </t>
    </r>
    <r>
      <rPr>
        <b/>
        <sz val="11"/>
        <rFont val="Arial Narrow"/>
        <family val="2"/>
      </rPr>
      <t>o prórroga)</t>
    </r>
  </si>
  <si>
    <t>RP inicial del contrato de prestación de servicio/orden de compra</t>
  </si>
  <si>
    <t>Adición 1</t>
  </si>
  <si>
    <t>Liberación de recursos 1</t>
  </si>
  <si>
    <t>No. Identificación</t>
  </si>
  <si>
    <t>Cuando se realice una cesión, se debe indicar en los espacios destinados a tal fin, la información relacionada con la póliza y el registro presupuestal, la información de este formato debe incluir la totalidad de la información del contrato.</t>
  </si>
  <si>
    <t>Terminación anticipada</t>
  </si>
  <si>
    <t>Acta de terminación</t>
  </si>
  <si>
    <t>SI</t>
  </si>
  <si>
    <t>NO</t>
  </si>
  <si>
    <t>Contrato</t>
  </si>
  <si>
    <t>Pagos programados</t>
  </si>
  <si>
    <t>Desembolsos realizados y ejecución financiera acumulada</t>
  </si>
  <si>
    <t>Fecha Orden de Pago</t>
  </si>
  <si>
    <t>No. Orden de Pago</t>
  </si>
  <si>
    <t>dd/mm/aaaa</t>
  </si>
  <si>
    <t>TOTALES</t>
  </si>
  <si>
    <t>Ejecución financiera acumulada:</t>
  </si>
  <si>
    <t>SALDO POR GIRAR</t>
  </si>
  <si>
    <t>OBLIGACIÓN 1:</t>
  </si>
  <si>
    <t xml:space="preserve">Revisar y analizar desde el punto de vista técnico en las denuncias y/o traslados  de las autoridades, relacionados con las conductas que puedan constituir  incumplimiento a las obligaciones legales, reglamentarias, contractuales y  regulatorias y adelantar las gestiones necesarias para recaudar evidencias dentro de las actividades de inspección y remitirlas a la Subdirección de investigaciones Administrativas. </t>
  </si>
  <si>
    <t>Durante este mes no se desarrollaron actividades realcionadas a esta obligación.</t>
  </si>
  <si>
    <t>OBLIGACIÓN 2:</t>
  </si>
  <si>
    <t>Elaborar, revisar, y analizar, los informes que se generen con ocasión de las verificaciones que se realicen al interior de la Subdirección, a efectos de generar insumos que permitan determinar el inicio o no de las actuaciones  administrativas sancionatorias.</t>
  </si>
  <si>
    <t>OBLIGACIÓN 3:</t>
  </si>
  <si>
    <t>OBLIGACIÓN 4:</t>
  </si>
  <si>
    <t>Apoyar, desde el punto de vista técnico, la revisión y evaluación de las respuestas, los compromisos, los planes de mejora y los informes de cumplimiento de los planes de mejora presentados por los prestadores de redes, servicios de telecomunicaciones y servicios postales, en el marco de la política pública PrevenTIC, así como en la preparación de los documentos de traslado a la Subdirección de Investigaciones Administrativas, a los operadores postales.</t>
  </si>
  <si>
    <t>OBLIGACIÓN 5:</t>
  </si>
  <si>
    <t>Apoyar la proyección de las comunicaciones, actos administrativos, peticiones, circulares, presentaciones y solicitudes de información que sean asignadas por parte del supervisor y que tengan relación directa con las funciones de Vigilancia e Inspección a cargo de la Subdirección, haciendo el correspondiente seguimiento.</t>
  </si>
  <si>
    <t>OBLIGACIÓN 6:</t>
  </si>
  <si>
    <t xml:space="preserve">Apoyar en la revisión de por lo menos diez (10) documentos que le sean asignados en el mes o periodo, incluidos dentro de las investigaciones administrativas y/o actos  administrativos y/o verificaciones, respecto del estado del cumplimiento de las obligaciones legales, reglamentarias, contractuales y regulatorias a cargo de los proveedores de redes y servicios de telecomunicaciones y operadores postales, que le sean asignados por el supervisor del contrato. </t>
  </si>
  <si>
    <t>OBLIGACIÓN 7:</t>
  </si>
  <si>
    <t>Asistir a las reuniones, mesas de trabajo, así como a socializaciones de divulgación  normativas o auditorías que se adelanten con ocasión de la verificación y estado del cumplimiento de las obligaciones legales, reglamentarias, contractuales y regulatorias a cargo de los vigilados.</t>
  </si>
  <si>
    <t>OBLIGACIÓN 8:</t>
  </si>
  <si>
    <t>Asistir a los comités y/o reuniones que se convoquen por parte de Dirección de  Vigilancia, Inspección y Control y/o sus subdirecciones, y suministrar la información  y/o documentos y/o informes que se soliciten para el efecto.</t>
  </si>
  <si>
    <t>OBLIGACIÓN 9:</t>
  </si>
  <si>
    <t>Cumplir con todas las disposiciones señaladas por el Ministerio TIC, en relación  con el Modelo Integrado de Gestión –MIG y demás procesos y procedimientos establecidos por la entidad.</t>
  </si>
  <si>
    <t>OBLIGACIÓN 10:</t>
  </si>
  <si>
    <t>Asistir a las capacitaciones, foros y demás relacionadas con la inteligencia artificial.</t>
  </si>
  <si>
    <t>OBLIGACIÓN 11:</t>
  </si>
  <si>
    <t>Las demás solicitadas por el supervisor y que guarden relación con el objeto a Contratar.</t>
  </si>
  <si>
    <t>OBLIGACIÓN 12:</t>
  </si>
  <si>
    <t>OBLIGACIÓN 13:</t>
  </si>
  <si>
    <t>OBLIGACIÓN 14:</t>
  </si>
  <si>
    <t>OBLIGACIÓN 15:</t>
  </si>
  <si>
    <t>OBLIGACIÓN 16:</t>
  </si>
  <si>
    <t>OBLIGACIÓN 17:</t>
  </si>
  <si>
    <t>OBLIGACIÓN 18:</t>
  </si>
  <si>
    <t>OBLIGACIÓN 19:</t>
  </si>
  <si>
    <t>OBLIGACIÓN 20:</t>
  </si>
  <si>
    <t>OBLIGACIÓN 21:</t>
  </si>
  <si>
    <t>OBLIGACIÓN 22:</t>
  </si>
  <si>
    <t>OBLIGACIÓN 23:</t>
  </si>
  <si>
    <t>OBLIGACIÓN 24:</t>
  </si>
  <si>
    <t>OBLIGACIÓN 25:</t>
  </si>
  <si>
    <t>OBLIGACIÓN 26:</t>
  </si>
  <si>
    <t>OBLIGACIÓN 27:</t>
  </si>
  <si>
    <t>OBLIGACIÓN 28:</t>
  </si>
  <si>
    <t>OBLIGACIÓN 29:</t>
  </si>
  <si>
    <t>OBLIGACIÓN 30:</t>
  </si>
  <si>
    <t>OBLIGACIÓN 31:</t>
  </si>
  <si>
    <t>OBLIGACIÓN 32:</t>
  </si>
  <si>
    <t>OBLIGACIÓN 33:</t>
  </si>
  <si>
    <t>OBLIGACIÓN 34:</t>
  </si>
  <si>
    <t>OBLIGACIÓN 35:</t>
  </si>
  <si>
    <t>OBLIGACIÓN 36:</t>
  </si>
  <si>
    <t>OBLIGACIÓN 37:</t>
  </si>
  <si>
    <t>OBLIGACIÓN 38:</t>
  </si>
  <si>
    <t>OBLIGACIÓN 39:</t>
  </si>
  <si>
    <t>OBLIGACIÓN 40:</t>
  </si>
  <si>
    <t>OBLIGACIÓN 41:</t>
  </si>
  <si>
    <t>OBLIGACIÓN 42:</t>
  </si>
  <si>
    <t>OBLIGACIÓN 43:</t>
  </si>
  <si>
    <t>OBLIGACIÓN 44:</t>
  </si>
  <si>
    <t>OBLIGACIÓN 45:</t>
  </si>
  <si>
    <t>OBLIGACIÓN 46:</t>
  </si>
  <si>
    <t>OBLIGACIÓN 47:</t>
  </si>
  <si>
    <t>OBLIGACIÓN 48:</t>
  </si>
  <si>
    <t>OBLIGACIÓN 49:</t>
  </si>
  <si>
    <t>OBLIGACIÓN 50:</t>
  </si>
  <si>
    <t>OBLIGACIÓN 51:</t>
  </si>
  <si>
    <t>OBLIGACIÓN 52:</t>
  </si>
  <si>
    <t>OBLIGACIÓN 53:</t>
  </si>
  <si>
    <t>OBLIGACIÓN 54:</t>
  </si>
  <si>
    <t>OBLIGACIÓN 55:</t>
  </si>
  <si>
    <t>OBLIGACIÓN 56:</t>
  </si>
  <si>
    <t>OBLIGACIÓN 57:</t>
  </si>
  <si>
    <t>OBLIGACIÓN 58:</t>
  </si>
  <si>
    <t>OBLIGACIÓN 59:</t>
  </si>
  <si>
    <t>OBLIGACIÓN 60:</t>
  </si>
  <si>
    <t>OBLIGACIÓN 61:</t>
  </si>
  <si>
    <t>OBLIGACIÓN 62:</t>
  </si>
  <si>
    <t>OBLIGACIÓN 63:</t>
  </si>
  <si>
    <t>OBLIGACIÓN 64:</t>
  </si>
  <si>
    <t>OBLIGACIÓN 65:</t>
  </si>
  <si>
    <t>% de avance general del contrato</t>
  </si>
  <si>
    <t>Contratista:</t>
  </si>
  <si>
    <r>
      <rPr>
        <b/>
        <sz val="11"/>
        <rFont val="Arial Narrow"/>
        <family val="2"/>
      </rPr>
      <t>Supervisor:</t>
    </r>
    <r>
      <rPr>
        <sz val="11"/>
        <rFont val="Arial Narrow"/>
        <family val="2"/>
      </rPr>
      <t xml:space="preserve"> Certifico la recepción a satisfacción de los bienes y/o servicios; así mismo, el cumplimiento de los criterios de calidad, oportunidad y cantidad (en los casos que aplique). Además, certifico que las actividades relacionadas corresponden a las pactadas en el contrato/orden de compra y que el contratista/proveedor dio cumplimiento durante el período ejecutado al pago de la totalidad de los aportes al Sistema General de Seguridad Social en salud, pensión y riesgos laborales, de conformidad con las normas legales vigentes, según aplique. Me comprometo a incorporar este informe al Sistema Electrónico de Contratación Pública (SECOP) y a reportar el avance a Fondo Único de Tecnologías de la Información y las Comunicaciones.</t>
    </r>
  </si>
  <si>
    <t>FIRMA O NÚMERO DE FACTURA</t>
  </si>
  <si>
    <t>FIRMA</t>
  </si>
  <si>
    <t xml:space="preserve">fecha </t>
  </si>
  <si>
    <r>
      <t>Original:</t>
    </r>
    <r>
      <rPr>
        <sz val="11"/>
        <rFont val="Arial Narrow"/>
        <family val="2"/>
      </rPr>
      <t xml:space="preserve"> Expediente del Contrato</t>
    </r>
  </si>
  <si>
    <r>
      <t xml:space="preserve">Copia: </t>
    </r>
    <r>
      <rPr>
        <sz val="11"/>
        <color theme="1"/>
        <rFont val="Arial Narrow"/>
        <family val="2"/>
      </rPr>
      <t xml:space="preserve"> Oficina para la Gestión de Ingresos del Fondo (Cargue en herramienta establecida por la Oficina para este fin)</t>
    </r>
  </si>
  <si>
    <t>TIPO DE CONTRATO / CONVENIO</t>
  </si>
  <si>
    <t>MODALIDAD</t>
  </si>
  <si>
    <t>LISTA</t>
  </si>
  <si>
    <t>DEPENDENCIA</t>
  </si>
  <si>
    <t>TIPO DIFICULTAD</t>
  </si>
  <si>
    <t>MESES</t>
  </si>
  <si>
    <t>Modificación Contractual</t>
  </si>
  <si>
    <t>MESES ENTREGABLE</t>
  </si>
  <si>
    <t>14 PRESTACIÓN DE SERVICIOS</t>
  </si>
  <si>
    <t>CONTRATACION DIRECTA</t>
  </si>
  <si>
    <t>Despacho del Ministro</t>
  </si>
  <si>
    <t>Técnicas</t>
  </si>
  <si>
    <t>Grupo Interno de Trabajo de Seguridad y Privacidad de la Información</t>
  </si>
  <si>
    <t xml:space="preserve"> Administrativas</t>
  </si>
  <si>
    <t>Adición 2</t>
  </si>
  <si>
    <t>Oficina Asesora de Planeación y Estudios Sectoriales</t>
  </si>
  <si>
    <t>Financieras/Contables</t>
  </si>
  <si>
    <t>Adición 3</t>
  </si>
  <si>
    <t>Grupo Interno de Trabajo de Planeación y Seguimiento</t>
  </si>
  <si>
    <t>Jurídicos</t>
  </si>
  <si>
    <t>Adición 4</t>
  </si>
  <si>
    <t>Grupo Interno de Trabajo de Estadística y Estudios Sectoriales</t>
  </si>
  <si>
    <t>Adición 5</t>
  </si>
  <si>
    <t>Grupo Interno de Trabajo de Transformación Organizacional</t>
  </si>
  <si>
    <t>Adición 6</t>
  </si>
  <si>
    <t>Oficina Asesora de Prensa</t>
  </si>
  <si>
    <t>Oficina Internacional</t>
  </si>
  <si>
    <t>Liberación de recursos 2</t>
  </si>
  <si>
    <t>Oficina de Tecnologías de la Información</t>
  </si>
  <si>
    <t>Liberación de recursos 3</t>
  </si>
  <si>
    <t>Grupo Interno de Trabajo de Servicios Tecnológicos</t>
  </si>
  <si>
    <t>Liberación de recursos 4</t>
  </si>
  <si>
    <t>Grupo Interno de Trabajo de Gestión y Sistemas de Información</t>
  </si>
  <si>
    <t>Liberación de recursos 5</t>
  </si>
  <si>
    <t>Oficina de Fomento Regional de Tecnologías de la Información y las Comunicaciones</t>
  </si>
  <si>
    <t>Liberación de recursos 6</t>
  </si>
  <si>
    <t>Grupo Interno de Trabajo de Consenso Social</t>
  </si>
  <si>
    <t>Prórroga 1</t>
  </si>
  <si>
    <t>Grupo Interno de Trabajo de Enfoque Regional</t>
  </si>
  <si>
    <t>Prórroga 2</t>
  </si>
  <si>
    <t>Oficina de Control Interno</t>
  </si>
  <si>
    <t>Prórroga 3</t>
  </si>
  <si>
    <t>Dirección Jurídica</t>
  </si>
  <si>
    <t>Prórroga 4</t>
  </si>
  <si>
    <t>Grupo Interno de Trabajo de Doctrina y Seguridad Jurídica</t>
  </si>
  <si>
    <t>Prórroga 5</t>
  </si>
  <si>
    <t>Grupo Interno de Trabajo de Procesos Judiciales y Extrajudiciales</t>
  </si>
  <si>
    <t>Prórroga 6</t>
  </si>
  <si>
    <t>Grupo Interno de Trabajo de Cobro Coactivo</t>
  </si>
  <si>
    <t>Otrosí 1</t>
  </si>
  <si>
    <t>Despacho del Viceministerio de Conectividad</t>
  </si>
  <si>
    <t>Otrosí 2</t>
  </si>
  <si>
    <t>Grupo Interno de Trabajo Especializado de Apelaciones</t>
  </si>
  <si>
    <t>Otrosí 3</t>
  </si>
  <si>
    <t>Grupo Interno de Trabajo de Fortalecimiento al Sistema de Medios Públicos</t>
  </si>
  <si>
    <t>Otrosí 4</t>
  </si>
  <si>
    <t>Grupo Interno de Trabajo de Obligaciones de Hacer</t>
  </si>
  <si>
    <t>Otrosí 5</t>
  </si>
  <si>
    <t>Dirección de Infraestructura</t>
  </si>
  <si>
    <t>Otrosí 6</t>
  </si>
  <si>
    <t>Grupo Interno de Trabajo de Relaciones Institucionales</t>
  </si>
  <si>
    <t>Modificación 1</t>
  </si>
  <si>
    <t>Subdirección de Estructuración de Proyectos</t>
  </si>
  <si>
    <t>Modificación 2</t>
  </si>
  <si>
    <t>Subdirección de Operaciones</t>
  </si>
  <si>
    <t>Modificación 3</t>
  </si>
  <si>
    <t>Dirección de Industria de Comunicaciones</t>
  </si>
  <si>
    <t>Modificación 4</t>
  </si>
  <si>
    <t>Grupo Interno de Trabajo de Gestión de Garantías</t>
  </si>
  <si>
    <t>Modificación 5</t>
  </si>
  <si>
    <t>Grupo Interno de Trabajo de Servicio de Televisión</t>
  </si>
  <si>
    <t>Modificación 6</t>
  </si>
  <si>
    <t>Subdirección para la Industria de Comunicaciones</t>
  </si>
  <si>
    <t>Cesión 1</t>
  </si>
  <si>
    <t>Grupo Interno de Trabajo de Gestión de Espectro Radioeléctrico</t>
  </si>
  <si>
    <t>Cesión 2</t>
  </si>
  <si>
    <t>Subdirección de Radiodifusión Sonora</t>
  </si>
  <si>
    <t>Cesión 3</t>
  </si>
  <si>
    <t>Subdirección de Asuntos Postales</t>
  </si>
  <si>
    <t>Cesión 4</t>
  </si>
  <si>
    <t>Cesión 5</t>
  </si>
  <si>
    <t>Cesión 6</t>
  </si>
  <si>
    <t>Grupo Interno de Trabajo de Promoción y Prevención</t>
  </si>
  <si>
    <t>Suspensión 1</t>
  </si>
  <si>
    <t>Grupo Interno de Trabajo de Administración de Recolección y Análisis de Información</t>
  </si>
  <si>
    <t>Suspensión 2</t>
  </si>
  <si>
    <t>Subdirección de Investigaciones Administrativas</t>
  </si>
  <si>
    <t>Suspensión 3</t>
  </si>
  <si>
    <t>Grupo Interno de Trabajo de Procesos Administrativos Sancionatorios</t>
  </si>
  <si>
    <t>Suspensión 4</t>
  </si>
  <si>
    <t>Despacho del Viceministerio de Transformación Digital</t>
  </si>
  <si>
    <t>Suspensión 5</t>
  </si>
  <si>
    <t>Grupo Interno de Trabajo de Respuesta a Emergencias Cibernéticas de Colombia - COLCERT</t>
  </si>
  <si>
    <t>Suspensión 6</t>
  </si>
  <si>
    <t>Grupo Interno de Trabajo de Dominio.co y Gobernanza de Internet</t>
  </si>
  <si>
    <t>Vigencia Futura 1</t>
  </si>
  <si>
    <t>Dirección de Apropiación de Tecnologías de la Información y las Comunicaciones</t>
  </si>
  <si>
    <t>Vigencia Futura 2</t>
  </si>
  <si>
    <t>Grupo Interno de Trabajo de Inclusión TIC para Personas con Condición de Discapacidad</t>
  </si>
  <si>
    <t>Vigencia Futura 3</t>
  </si>
  <si>
    <t>Grupo Interno de Trabajo de Educación y Cultura Digital</t>
  </si>
  <si>
    <t>Vigencia Futura 4</t>
  </si>
  <si>
    <t>Grupo Interno de Trabajo de Fomento de Habilidades Digitales para la Productividad</t>
  </si>
  <si>
    <t>Vigencia Futura 5</t>
  </si>
  <si>
    <t>Dirección de Gobierno Digital</t>
  </si>
  <si>
    <t>Vigencia Futura 6</t>
  </si>
  <si>
    <t>Grupo Interno de Trabajo de Servicios Ciudadanos Digitales</t>
  </si>
  <si>
    <t>Otrosí/Adición 1 Vigencia Futura</t>
  </si>
  <si>
    <t>Subdirección de Estándares y Arquitectura de Tecnologías de la Información</t>
  </si>
  <si>
    <t>Otrosí/Adición 2 Vigencia Futura</t>
  </si>
  <si>
    <t>Subdirección de Fortalecimiento de Capacidades Públicas Digitales</t>
  </si>
  <si>
    <t>Otrosí/Adición 3 Vigencia Futura</t>
  </si>
  <si>
    <t>Dirección de Economía Digital</t>
  </si>
  <si>
    <t>Otrosí/Adición 4 Vigencia Futura</t>
  </si>
  <si>
    <t>Subdirección para las Competencias Digitales</t>
  </si>
  <si>
    <t>Otrosí/Adición 5 Vigencia Futura</t>
  </si>
  <si>
    <t>Subdirección de Industria de Tecnologías de la Información</t>
  </si>
  <si>
    <t>Otrosí/Adición 6 Vigencia Futura</t>
  </si>
  <si>
    <t>Subdirección para la Transformación Sectorial</t>
  </si>
  <si>
    <t>RP inicial cps/oc 2</t>
  </si>
  <si>
    <t>Secretaría General</t>
  </si>
  <si>
    <t>RP inicial cps/oc 3</t>
  </si>
  <si>
    <t>Grupo Interno de Trabajo de Control Interno Disciplinario</t>
  </si>
  <si>
    <t>RP inicial cps/oc 4</t>
  </si>
  <si>
    <t>Oficina para la Gestión de Ingresos del Fondo</t>
  </si>
  <si>
    <t>Grupo Interno de Trabajo de Seguimiento a los Ingresos del Fondo</t>
  </si>
  <si>
    <t>Grupo Interno de Trabajo de Seguimiento a la Ejecución de Recursos del Fondo</t>
  </si>
  <si>
    <t>Subdirección Financiera</t>
  </si>
  <si>
    <t>Grupo Interno de Trabajo de Presupuesto</t>
  </si>
  <si>
    <t>Grupo Interno de Trabajo de Cartera</t>
  </si>
  <si>
    <t>Grupo Interno de Trabajo de Tesorería</t>
  </si>
  <si>
    <t>Grupo Interno de Trabajo de Contabilidad</t>
  </si>
  <si>
    <t>Subdirección para la Gestión del Talento Humano</t>
  </si>
  <si>
    <t>Grupo Interno de Trabajo de Administración de Personal</t>
  </si>
  <si>
    <t>Grupo Interno de Trabajo de Gestión Pensional</t>
  </si>
  <si>
    <t>Grupo Interno de Trabajo de Desarrollo del Talento Humano</t>
  </si>
  <si>
    <t>Subdirección Administrativa</t>
  </si>
  <si>
    <t>Grupo Interno de Trabajo de Administración de Bienes</t>
  </si>
  <si>
    <t>Grupo Interno de Trabajo de Notificaciones</t>
  </si>
  <si>
    <t>Grupo Interno de Trabajo de Grupos de Interés y Gestión Documental</t>
  </si>
  <si>
    <t>Grupo Interno de Trabajo de Gestión de Servicios Administrativos</t>
  </si>
  <si>
    <t>Subdirección de Gestión Contractual</t>
  </si>
  <si>
    <t>Grupo Interno de Trabajo de Actuaciones Administrativas Contractuales</t>
  </si>
  <si>
    <t>3. Asistir a las reuniones, mesas de trabajo, así como a socializaciones de divulgación normativas o auditorías que se adelanten con ocasión de la verificación y estado del cumplimiento de las obligaciones legales, reglamentarias, contractuales y regulatorias a cargo de los vigilados.</t>
  </si>
  <si>
    <t>Para la fecha comprendida entre el 01 al 19 de diciembre  sì se apoyo en la obligacion, acontuniciación se relaciona informe elaborado:
1.T. SIA INFORME_3950-LOS SITIOS: Se díó alnce a informe de la localidad 3950-LOS SITIOS.</t>
  </si>
  <si>
    <t>Para la fecha comprendida entre el 01 al 19 de diciembre  no se  agendó comité.</t>
  </si>
  <si>
    <t>Durante el periodo comprendido entre el 01 al 19 de diciembre se realizaron compañamiento de verificaciones de ampliación de cobertura por la resoluciones 331  para COMUNICACIÓN CELULAR S A COMCEL S. A. en centros de gestión, realización de Actas y realización de informes, así mismo su debida radicación continuación se relaciona:
1. 252205696_79729322_302544
2. INFORME CENTROS DE GESTION COM 1576_1AC_BANDA_850_1900
3. Acta de Verificacion_No_127-25_10AC_A5_A4_A3
4. Acta_verificación_No_132_UNION TEMPORAL
5. 252202687</t>
  </si>
  <si>
    <t>Para la fecha comprendida entre el 01 al 19 de diciembre  sì se apoyo en la obligacion, se agendó una reunión (Ver imagen 1 y 2) )para verificar las licencias y permisos de 10 localidades, acontinucación  el listdado de las localidades revisadas:
1. 937_DOS CAMINOS
2. 4211_SAN LORENZO
3. 4407_EL CAMPAMENTO
4. 4464_SAN RAFAEL
5. 4755_VILLA DEL ROSARIO
6. 2451_MONTEBELLO
7. 3157_LA MARIELA
8. 4077_LOS NEGRITOS
9. 4090_PANSEGUITA
10. 4087_TACASALUMA</t>
  </si>
  <si>
    <t>Durante el periodo comprendido entre el 01 al 19 de diciembre cumplí con todos con los procedimientos y el diligenciamiento de formatos establecidos en el Modelo Integrado de Gestión (MIG) como lo es el:  formato 055. Ver Adjunto.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</si>
</sst>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quot;$&quot;#,##0;[Red]\-&quot;$&quot;#,##0"/>
    <numFmt numFmtId="166" formatCode="_-&quot;$&quot;* #,##0_-;\-&quot;$&quot;* #,##0_-;_-&quot;$&quot;* &quot;-&quot;_-;_-@_-"/>
    <numFmt numFmtId="167" formatCode="_(&quot;$&quot;\ * #,##0.00_);_(&quot;$&quot;\ * \(#,##0.00\);_(&quot;$&quot;\ * &quot;-&quot;??_);_(@_)"/>
    <numFmt numFmtId="168" formatCode="dd/mm/yyyy;@"/>
    <numFmt numFmtId="169" formatCode="_([$$-240A]\ * #,##0.00_);_([$$-240A]\ * \(#,##0.00\);_([$$-240A]\ * &quot;-&quot;??_);_(@_)"/>
    <numFmt numFmtId="170" formatCode="_([$$-240A]\ * #,##0_);_([$$-240A]\ * \(#,##0\);_([$$-240A]\ * &quot;-&quot;??_);_(@_)"/>
    <numFmt numFmtId="171" formatCode="_(* #,##0_);_(* \(#,##0\);_(* &quot;-&quot;??_);_(@_)"/>
    <numFmt numFmtId="172" formatCode="&quot;$&quot;\ #,##0"/>
    <numFmt numFmtId="173" formatCode="0.0%"/>
    <numFmt numFmtId="174" formatCode="_-&quot;$&quot;* #,##0.00_-;\-&quot;$&quot;* #,##0.00_-;_-&quot;$&quot;* &quot;-&quot;_-;_-@_-"/>
    <numFmt numFmtId="175" formatCode="mmmm\-yyyy"/>
    <numFmt numFmtId="176" formatCode="&quot;$&quot;\ #,##0.00"/>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9"/>
      <color rgb="FF000000"/>
      <name val="Calibri"/>
      <family val="2"/>
    </font>
    <font>
      <b/>
      <sz val="11"/>
      <color rgb="FF000000"/>
      <name val="Calibri"/>
      <family val="2"/>
    </font>
    <font>
      <b/>
      <sz val="11"/>
      <name val="Arial Narrow"/>
      <family val="2"/>
    </font>
    <font>
      <b/>
      <sz val="11"/>
      <color theme="1"/>
      <name val="Arial Narrow"/>
      <family val="2"/>
    </font>
    <font>
      <sz val="11"/>
      <color theme="1"/>
      <name val="Arial Narrow"/>
      <family val="2"/>
    </font>
    <font>
      <sz val="11"/>
      <name val="Arial Narrow"/>
      <family val="2"/>
    </font>
    <font>
      <b/>
      <i/>
      <sz val="11"/>
      <name val="Arial Narrow"/>
      <family val="2"/>
    </font>
    <font>
      <b/>
      <sz val="14"/>
      <color rgb="FFFF0000"/>
      <name val="Arial Narrow"/>
      <family val="2"/>
    </font>
    <font>
      <sz val="11"/>
      <color theme="0"/>
      <name val="Arial Narrow"/>
      <family val="2"/>
    </font>
    <font>
      <b/>
      <i/>
      <sz val="12"/>
      <color theme="1"/>
      <name val="Arial Narrow"/>
      <family val="2"/>
    </font>
    <font>
      <sz val="12"/>
      <color theme="1"/>
      <name val="Arial Narrow"/>
      <family val="2"/>
    </font>
    <font>
      <b/>
      <sz val="12"/>
      <color theme="1"/>
      <name val="Arial Narrow"/>
      <family val="2"/>
    </font>
    <font>
      <sz val="12"/>
      <color rgb="FFFF0000"/>
      <name val="Arial Narrow"/>
      <family val="2"/>
    </font>
    <font>
      <b/>
      <sz val="12"/>
      <color rgb="FFFF0000"/>
      <name val="Arial Narrow"/>
      <family val="2"/>
    </font>
    <font>
      <i/>
      <sz val="12"/>
      <color rgb="FFFF0000"/>
      <name val="Arial Narrow"/>
      <family val="2"/>
    </font>
    <font>
      <sz val="12"/>
      <name val="Arial Narrow"/>
      <family val="2"/>
    </font>
    <font>
      <b/>
      <sz val="12"/>
      <name val="Arial Narrow"/>
      <family val="2"/>
    </font>
    <font>
      <b/>
      <sz val="13"/>
      <color rgb="FFFF0000"/>
      <name val="Arial Narrow"/>
      <family val="2"/>
    </font>
    <font>
      <b/>
      <sz val="11"/>
      <color theme="0"/>
      <name val="Arial Narrow"/>
      <family val="2"/>
    </font>
    <font>
      <u/>
      <sz val="12"/>
      <color theme="1"/>
      <name val="Arial Narrow"/>
      <family val="2"/>
    </font>
    <font>
      <u/>
      <sz val="12"/>
      <name val="Arial Narrow"/>
      <family val="2"/>
    </font>
    <font>
      <sz val="8"/>
      <name val="Calibri"/>
      <family val="2"/>
      <scheme val="minor"/>
    </font>
    <font>
      <sz val="12"/>
      <color rgb="FF7030A0"/>
      <name val="Arial Narrow"/>
      <family val="2"/>
    </font>
    <font>
      <b/>
      <i/>
      <sz val="12"/>
      <name val="Arial Narrow"/>
      <family val="2"/>
    </font>
    <font>
      <sz val="12"/>
      <color rgb="FF00B050"/>
      <name val="Arial Narrow"/>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style="medium">
        <color indexed="64"/>
      </top>
      <bottom/>
      <diagonal/>
    </border>
  </borders>
  <cellStyleXfs count="5">
    <xf numFmtId="0" fontId="0" fillId="0" borderId="0"/>
    <xf numFmtId="164" fontId="1" fillId="0" borderId="0" applyFont="0" applyFill="0" applyBorder="0" applyAlignment="0" applyProtection="0"/>
    <xf numFmtId="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283">
    <xf numFmtId="0" fontId="0" fillId="0" borderId="0" xfId="0"/>
    <xf numFmtId="0" fontId="3" fillId="4" borderId="11" xfId="0" applyFont="1" applyFill="1" applyBorder="1" applyAlignment="1">
      <alignment vertical="center" wrapText="1"/>
    </xf>
    <xf numFmtId="0" fontId="3" fillId="4" borderId="1" xfId="0" applyFont="1" applyFill="1" applyBorder="1" applyAlignment="1">
      <alignment vertical="center" wrapText="1"/>
    </xf>
    <xf numFmtId="0" fontId="2" fillId="5" borderId="10" xfId="0" applyFont="1" applyFill="1" applyBorder="1" applyAlignment="1">
      <alignment horizontal="center" vertical="center"/>
    </xf>
    <xf numFmtId="0" fontId="0" fillId="0" borderId="0" xfId="0" applyAlignment="1">
      <alignment vertical="center"/>
    </xf>
    <xf numFmtId="0" fontId="3" fillId="4" borderId="11" xfId="0" applyFont="1" applyFill="1" applyBorder="1" applyAlignment="1">
      <alignment horizontal="center" vertical="center" wrapText="1"/>
    </xf>
    <xf numFmtId="0" fontId="2" fillId="5" borderId="1" xfId="0" applyFont="1" applyFill="1" applyBorder="1" applyAlignment="1">
      <alignment horizontal="center" vertical="center"/>
    </xf>
    <xf numFmtId="0" fontId="4" fillId="4" borderId="11" xfId="0" applyFont="1" applyFill="1" applyBorder="1" applyAlignment="1">
      <alignment horizontal="center" vertical="center" wrapText="1"/>
    </xf>
    <xf numFmtId="14" fontId="0" fillId="0" borderId="0" xfId="0" applyNumberFormat="1"/>
    <xf numFmtId="175" fontId="4" fillId="4" borderId="11" xfId="0" applyNumberFormat="1" applyFont="1" applyFill="1" applyBorder="1" applyAlignment="1">
      <alignment horizontal="center" vertical="center" wrapText="1"/>
    </xf>
    <xf numFmtId="0" fontId="12" fillId="3" borderId="0" xfId="0" applyFont="1" applyFill="1" applyAlignment="1">
      <alignment vertical="center"/>
    </xf>
    <xf numFmtId="0" fontId="13" fillId="3" borderId="0" xfId="0" applyFont="1" applyFill="1" applyAlignment="1">
      <alignment vertical="center"/>
    </xf>
    <xf numFmtId="0" fontId="13" fillId="3" borderId="0" xfId="0" applyFont="1" applyFill="1" applyAlignment="1">
      <alignment horizontal="left" vertical="center"/>
    </xf>
    <xf numFmtId="0" fontId="14" fillId="2" borderId="1" xfId="0" applyFont="1" applyFill="1" applyBorder="1" applyAlignment="1">
      <alignment horizontal="center" vertical="center"/>
    </xf>
    <xf numFmtId="0" fontId="12" fillId="3" borderId="1" xfId="0" applyFont="1" applyFill="1" applyBorder="1" applyAlignment="1">
      <alignment vertical="center" wrapText="1"/>
    </xf>
    <xf numFmtId="0" fontId="13" fillId="3" borderId="1" xfId="0" applyFont="1" applyFill="1" applyBorder="1" applyAlignment="1">
      <alignment vertical="center" wrapText="1"/>
    </xf>
    <xf numFmtId="0" fontId="13" fillId="3" borderId="1" xfId="0" applyFont="1" applyFill="1" applyBorder="1" applyAlignment="1">
      <alignment horizontal="left" vertical="center" wrapText="1"/>
    </xf>
    <xf numFmtId="165" fontId="13" fillId="3" borderId="1" xfId="0" applyNumberFormat="1" applyFont="1" applyFill="1" applyBorder="1" applyAlignment="1">
      <alignment horizontal="left" vertical="center" wrapText="1"/>
    </xf>
    <xf numFmtId="14" fontId="13" fillId="3" borderId="1" xfId="0" applyNumberFormat="1" applyFont="1" applyFill="1" applyBorder="1" applyAlignment="1">
      <alignment horizontal="left" vertical="center" wrapText="1"/>
    </xf>
    <xf numFmtId="0" fontId="13" fillId="3" borderId="0" xfId="0" applyFont="1" applyFill="1" applyAlignment="1">
      <alignment vertical="center" wrapText="1"/>
    </xf>
    <xf numFmtId="10" fontId="13" fillId="3" borderId="1" xfId="0" applyNumberFormat="1" applyFont="1" applyFill="1" applyBorder="1" applyAlignment="1">
      <alignment horizontal="left" vertical="center" wrapText="1"/>
    </xf>
    <xf numFmtId="9" fontId="13" fillId="3" borderId="1" xfId="0" applyNumberFormat="1" applyFont="1" applyFill="1" applyBorder="1" applyAlignment="1">
      <alignment horizontal="left" vertical="center" wrapText="1"/>
    </xf>
    <xf numFmtId="9" fontId="13" fillId="3" borderId="1" xfId="2" applyFont="1" applyFill="1" applyBorder="1" applyAlignment="1">
      <alignment horizontal="left" vertical="center" wrapText="1"/>
    </xf>
    <xf numFmtId="0" fontId="7" fillId="0" borderId="0" xfId="0" applyFont="1" applyAlignment="1">
      <alignment vertical="center"/>
    </xf>
    <xf numFmtId="0" fontId="7" fillId="0" borderId="0" xfId="0" applyFont="1"/>
    <xf numFmtId="0" fontId="8" fillId="0" borderId="0" xfId="0" applyFont="1" applyAlignment="1">
      <alignment horizontal="center" vertical="center"/>
    </xf>
    <xf numFmtId="0" fontId="5" fillId="0" borderId="0" xfId="0" applyFont="1" applyAlignment="1">
      <alignment horizontal="center" vertical="center"/>
    </xf>
    <xf numFmtId="0" fontId="5" fillId="0" borderId="1" xfId="0" applyFont="1" applyBorder="1" applyAlignment="1">
      <alignment horizontal="center" vertical="center" wrapText="1"/>
    </xf>
    <xf numFmtId="166" fontId="7" fillId="0" borderId="0" xfId="4" applyFont="1" applyProtection="1"/>
    <xf numFmtId="2" fontId="7" fillId="0" borderId="0" xfId="0" applyNumberFormat="1" applyFont="1" applyAlignment="1">
      <alignment vertical="center"/>
    </xf>
    <xf numFmtId="0" fontId="8" fillId="0" borderId="8" xfId="0" applyFont="1" applyBorder="1" applyAlignment="1">
      <alignment vertical="center"/>
    </xf>
    <xf numFmtId="2" fontId="11" fillId="0" borderId="8" xfId="0" applyNumberFormat="1" applyFont="1" applyBorder="1" applyAlignment="1">
      <alignment vertical="center"/>
    </xf>
    <xf numFmtId="0" fontId="10" fillId="0" borderId="8" xfId="0" applyFont="1" applyBorder="1" applyAlignment="1">
      <alignment vertical="center"/>
    </xf>
    <xf numFmtId="0" fontId="8" fillId="0" borderId="6" xfId="0" applyFont="1" applyBorder="1" applyAlignment="1">
      <alignment vertical="center"/>
    </xf>
    <xf numFmtId="0" fontId="8" fillId="2" borderId="1" xfId="0" applyFont="1" applyFill="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5" fillId="6" borderId="1"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horizontal="right" vertical="center"/>
    </xf>
    <xf numFmtId="169" fontId="5" fillId="0" borderId="0" xfId="0" applyNumberFormat="1" applyFont="1" applyAlignment="1">
      <alignment vertical="center"/>
    </xf>
    <xf numFmtId="0" fontId="8" fillId="0" borderId="0" xfId="0" applyFont="1" applyAlignment="1">
      <alignment vertical="center"/>
    </xf>
    <xf numFmtId="0" fontId="5" fillId="3" borderId="0" xfId="0" applyFont="1" applyFill="1" applyAlignment="1">
      <alignment vertical="center"/>
    </xf>
    <xf numFmtId="0" fontId="5" fillId="2" borderId="1" xfId="0" applyFont="1" applyFill="1" applyBorder="1" applyAlignment="1">
      <alignment horizontal="center" vertical="center" wrapText="1"/>
    </xf>
    <xf numFmtId="9" fontId="8" fillId="0" borderId="1" xfId="2" applyFont="1" applyBorder="1" applyAlignment="1" applyProtection="1">
      <alignment horizontal="center" vertical="center"/>
      <protection locked="0"/>
    </xf>
    <xf numFmtId="10" fontId="8" fillId="6" borderId="1" xfId="2" applyNumberFormat="1" applyFont="1" applyFill="1" applyBorder="1" applyAlignment="1" applyProtection="1">
      <alignment horizontal="center" vertical="center"/>
    </xf>
    <xf numFmtId="9" fontId="5" fillId="0" borderId="9" xfId="0" applyNumberFormat="1" applyFont="1" applyBorder="1" applyAlignment="1">
      <alignment horizontal="center" vertical="center"/>
    </xf>
    <xf numFmtId="10" fontId="5" fillId="6" borderId="1" xfId="2" applyNumberFormat="1" applyFont="1" applyFill="1" applyBorder="1" applyAlignment="1" applyProtection="1">
      <alignment horizontal="center" vertical="center" wrapText="1"/>
    </xf>
    <xf numFmtId="0" fontId="10" fillId="3" borderId="0" xfId="0" applyFont="1" applyFill="1" applyAlignment="1">
      <alignment horizontal="right" vertical="center" wrapText="1"/>
    </xf>
    <xf numFmtId="0" fontId="8" fillId="3" borderId="0" xfId="0" applyFont="1" applyFill="1" applyAlignment="1">
      <alignment vertical="center" wrapText="1"/>
    </xf>
    <xf numFmtId="0" fontId="8" fillId="0" borderId="0" xfId="0" applyFont="1" applyAlignment="1">
      <alignment horizontal="center" vertical="center" wrapText="1"/>
    </xf>
    <xf numFmtId="0" fontId="8" fillId="3" borderId="1" xfId="0" applyFont="1" applyFill="1" applyBorder="1" applyAlignment="1" applyProtection="1">
      <alignment vertical="center"/>
      <protection locked="0"/>
    </xf>
    <xf numFmtId="0" fontId="8" fillId="2" borderId="1" xfId="0" applyFont="1" applyFill="1" applyBorder="1" applyAlignment="1">
      <alignment horizontal="center" vertical="center"/>
    </xf>
    <xf numFmtId="0" fontId="8" fillId="0" borderId="1" xfId="0" applyFont="1" applyBorder="1" applyAlignment="1" applyProtection="1">
      <alignment vertical="center"/>
      <protection locked="0"/>
    </xf>
    <xf numFmtId="0" fontId="8" fillId="0" borderId="1" xfId="0" applyFont="1" applyBorder="1" applyAlignment="1">
      <alignment vertical="center"/>
    </xf>
    <xf numFmtId="0" fontId="11" fillId="0" borderId="0" xfId="0" applyFont="1" applyAlignment="1">
      <alignment vertical="center"/>
    </xf>
    <xf numFmtId="0" fontId="11" fillId="0" borderId="0" xfId="0" applyFont="1" applyAlignment="1">
      <alignment vertical="center" wrapText="1"/>
    </xf>
    <xf numFmtId="0" fontId="12" fillId="3" borderId="2" xfId="0" applyFont="1" applyFill="1" applyBorder="1" applyAlignment="1">
      <alignment vertical="center"/>
    </xf>
    <xf numFmtId="0" fontId="13" fillId="3" borderId="3" xfId="0" applyFont="1" applyFill="1" applyBorder="1" applyAlignment="1">
      <alignment vertical="center"/>
    </xf>
    <xf numFmtId="0" fontId="13" fillId="3" borderId="12" xfId="0" applyFont="1" applyFill="1" applyBorder="1" applyAlignment="1">
      <alignment horizontal="left" vertical="center"/>
    </xf>
    <xf numFmtId="0" fontId="12" fillId="3" borderId="5" xfId="0" applyFont="1" applyFill="1" applyBorder="1" applyAlignment="1">
      <alignment vertical="center"/>
    </xf>
    <xf numFmtId="0" fontId="13" fillId="3" borderId="6" xfId="0" applyFont="1" applyFill="1" applyBorder="1" applyAlignment="1">
      <alignment vertical="center"/>
    </xf>
    <xf numFmtId="0" fontId="13" fillId="3" borderId="13" xfId="0" applyFont="1" applyFill="1" applyBorder="1" applyAlignment="1">
      <alignment horizontal="left" vertical="center"/>
    </xf>
    <xf numFmtId="0" fontId="4" fillId="4" borderId="1"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2" fillId="5" borderId="17" xfId="0" applyFont="1" applyFill="1" applyBorder="1" applyAlignment="1">
      <alignment horizontal="center" vertical="center"/>
    </xf>
    <xf numFmtId="0" fontId="4" fillId="4" borderId="1" xfId="0" applyFont="1" applyFill="1" applyBorder="1" applyAlignment="1">
      <alignment vertical="center" wrapText="1"/>
    </xf>
    <xf numFmtId="0" fontId="12" fillId="0" borderId="1" xfId="0" applyFont="1" applyBorder="1" applyAlignment="1">
      <alignment vertical="center" wrapText="1"/>
    </xf>
    <xf numFmtId="0" fontId="5" fillId="0" borderId="8" xfId="0" applyFont="1" applyBorder="1" applyAlignment="1">
      <alignment vertical="center"/>
    </xf>
    <xf numFmtId="0" fontId="8" fillId="3" borderId="8" xfId="0" applyFont="1" applyFill="1" applyBorder="1" applyAlignment="1">
      <alignment vertical="center"/>
    </xf>
    <xf numFmtId="0" fontId="8" fillId="3" borderId="9" xfId="0" applyFont="1" applyFill="1" applyBorder="1" applyAlignment="1">
      <alignment vertical="center"/>
    </xf>
    <xf numFmtId="0" fontId="13" fillId="0" borderId="1" xfId="0" applyFont="1" applyBorder="1" applyAlignment="1">
      <alignment vertical="center" wrapText="1"/>
    </xf>
    <xf numFmtId="0" fontId="11" fillId="0" borderId="8" xfId="0" applyFont="1" applyBorder="1" applyAlignment="1">
      <alignment vertical="center"/>
    </xf>
    <xf numFmtId="10" fontId="8" fillId="0" borderId="1" xfId="2" applyNumberFormat="1" applyFont="1" applyBorder="1" applyAlignment="1" applyProtection="1">
      <alignment horizontal="center" vertical="center"/>
      <protection locked="0"/>
    </xf>
    <xf numFmtId="0" fontId="13" fillId="0" borderId="1" xfId="0" applyFont="1" applyBorder="1" applyAlignment="1">
      <alignment horizontal="left" vertical="center" wrapText="1"/>
    </xf>
    <xf numFmtId="0" fontId="2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left" vertical="center" wrapText="1"/>
    </xf>
    <xf numFmtId="165" fontId="18" fillId="0" borderId="1" xfId="0" applyNumberFormat="1" applyFont="1" applyBorder="1" applyAlignment="1">
      <alignment horizontal="left" vertical="center" wrapText="1"/>
    </xf>
    <xf numFmtId="14" fontId="13" fillId="0" borderId="1" xfId="0" applyNumberFormat="1" applyFont="1" applyBorder="1" applyAlignment="1">
      <alignment horizontal="left" vertical="center" wrapText="1"/>
    </xf>
    <xf numFmtId="14" fontId="18" fillId="0" borderId="1" xfId="0" applyNumberFormat="1" applyFont="1" applyBorder="1" applyAlignment="1">
      <alignment horizontal="left" vertical="center" wrapText="1"/>
    </xf>
    <xf numFmtId="0" fontId="13" fillId="0" borderId="0" xfId="0" applyFont="1" applyAlignment="1">
      <alignment vertical="center"/>
    </xf>
    <xf numFmtId="10" fontId="18" fillId="0" borderId="1" xfId="0" applyNumberFormat="1" applyFont="1" applyBorder="1" applyAlignment="1">
      <alignment horizontal="left" vertical="center" wrapText="1"/>
    </xf>
    <xf numFmtId="0" fontId="14" fillId="2" borderId="1" xfId="0" applyFont="1" applyFill="1" applyBorder="1" applyAlignment="1">
      <alignment horizontal="center" vertical="center"/>
    </xf>
    <xf numFmtId="0" fontId="26" fillId="0" borderId="7" xfId="0" applyFont="1" applyBorder="1" applyAlignment="1">
      <alignment horizontal="left" vertical="center" wrapText="1"/>
    </xf>
    <xf numFmtId="0" fontId="26" fillId="0" borderId="8" xfId="0" applyFont="1" applyBorder="1" applyAlignment="1">
      <alignment horizontal="left" vertical="center" wrapText="1"/>
    </xf>
    <xf numFmtId="0" fontId="26" fillId="0" borderId="9" xfId="0" applyFont="1" applyBorder="1" applyAlignment="1">
      <alignment horizontal="left" vertical="center" wrapText="1"/>
    </xf>
    <xf numFmtId="0" fontId="12" fillId="3" borderId="7" xfId="0" applyFont="1" applyFill="1" applyBorder="1" applyAlignment="1">
      <alignment horizontal="left" vertical="center" wrapText="1"/>
    </xf>
    <xf numFmtId="0" fontId="12" fillId="3" borderId="8" xfId="0" applyFont="1" applyFill="1" applyBorder="1" applyAlignment="1">
      <alignment horizontal="left" vertical="center" wrapText="1"/>
    </xf>
    <xf numFmtId="0" fontId="12" fillId="3" borderId="9" xfId="0" applyFont="1" applyFill="1" applyBorder="1" applyAlignment="1">
      <alignment horizontal="left" vertical="center" wrapText="1"/>
    </xf>
    <xf numFmtId="0" fontId="12" fillId="3" borderId="14" xfId="0" applyFont="1" applyFill="1" applyBorder="1" applyAlignment="1">
      <alignment horizontal="left" vertical="center" wrapText="1"/>
    </xf>
    <xf numFmtId="0" fontId="12" fillId="3" borderId="11" xfId="0" applyFont="1" applyFill="1" applyBorder="1" applyAlignment="1">
      <alignment horizontal="left" vertical="center" wrapText="1"/>
    </xf>
    <xf numFmtId="0" fontId="6" fillId="3" borderId="4" xfId="0" applyFont="1" applyFill="1" applyBorder="1" applyAlignment="1">
      <alignment horizontal="center" vertical="center"/>
    </xf>
    <xf numFmtId="0" fontId="6" fillId="3" borderId="0" xfId="0" applyFont="1" applyFill="1" applyAlignment="1">
      <alignment horizontal="center" vertical="center"/>
    </xf>
    <xf numFmtId="0" fontId="6" fillId="3" borderId="16" xfId="0" applyFont="1" applyFill="1" applyBorder="1" applyAlignment="1">
      <alignment horizontal="center" vertical="center"/>
    </xf>
    <xf numFmtId="0" fontId="19" fillId="2" borderId="1" xfId="0" applyFont="1" applyFill="1" applyBorder="1" applyAlignment="1">
      <alignment horizontal="center" vertical="center"/>
    </xf>
    <xf numFmtId="0" fontId="15" fillId="3" borderId="7" xfId="0" applyFont="1" applyFill="1" applyBorder="1" applyAlignment="1">
      <alignment horizontal="left" vertical="center" wrapText="1"/>
    </xf>
    <xf numFmtId="0" fontId="15" fillId="3" borderId="8" xfId="0" applyFont="1" applyFill="1" applyBorder="1" applyAlignment="1">
      <alignment horizontal="left" vertical="center"/>
    </xf>
    <xf numFmtId="0" fontId="15" fillId="3" borderId="9" xfId="0" applyFont="1" applyFill="1" applyBorder="1" applyAlignment="1">
      <alignment horizontal="left" vertical="center"/>
    </xf>
    <xf numFmtId="0" fontId="12" fillId="3" borderId="15" xfId="0" applyFont="1" applyFill="1" applyBorder="1" applyAlignment="1">
      <alignment horizontal="left" vertical="center" wrapText="1"/>
    </xf>
    <xf numFmtId="0" fontId="8" fillId="3" borderId="7" xfId="0" applyFont="1" applyFill="1" applyBorder="1" applyAlignment="1" applyProtection="1">
      <alignment horizontal="center" vertical="center"/>
      <protection locked="0"/>
    </xf>
    <xf numFmtId="0" fontId="8" fillId="3" borderId="8" xfId="0" applyFont="1" applyFill="1" applyBorder="1" applyAlignment="1" applyProtection="1">
      <alignment horizontal="center" vertical="center"/>
      <protection locked="0"/>
    </xf>
    <xf numFmtId="0" fontId="8" fillId="3" borderId="9" xfId="0" applyFont="1" applyFill="1" applyBorder="1" applyAlignment="1" applyProtection="1">
      <alignment horizontal="center" vertical="center"/>
      <protection locked="0"/>
    </xf>
    <xf numFmtId="167" fontId="8" fillId="6" borderId="7" xfId="3" applyFont="1" applyFill="1" applyBorder="1" applyAlignment="1" applyProtection="1">
      <alignment horizontal="center" vertical="center" wrapText="1"/>
    </xf>
    <xf numFmtId="167" fontId="8" fillId="6" borderId="8" xfId="3" applyFont="1" applyFill="1" applyBorder="1" applyAlignment="1" applyProtection="1">
      <alignment horizontal="center" vertical="center" wrapText="1"/>
    </xf>
    <xf numFmtId="167" fontId="8" fillId="6" borderId="9" xfId="3" applyFont="1" applyFill="1" applyBorder="1" applyAlignment="1" applyProtection="1">
      <alignment horizontal="center" vertical="center" wrapText="1"/>
    </xf>
    <xf numFmtId="0" fontId="8" fillId="0" borderId="1" xfId="0" applyFont="1" applyBorder="1" applyAlignment="1">
      <alignment vertical="center" wrapText="1"/>
    </xf>
    <xf numFmtId="10" fontId="8" fillId="0" borderId="1" xfId="2" applyNumberFormat="1" applyFont="1" applyFill="1" applyBorder="1" applyAlignment="1" applyProtection="1">
      <alignment horizontal="center" vertical="center"/>
      <protection locked="0"/>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14" fontId="8" fillId="0" borderId="7" xfId="0" applyNumberFormat="1" applyFont="1" applyBorder="1" applyAlignment="1" applyProtection="1">
      <alignment horizontal="center" vertical="center"/>
      <protection locked="0"/>
    </xf>
    <xf numFmtId="14" fontId="8" fillId="0" borderId="8" xfId="0" applyNumberFormat="1" applyFont="1" applyBorder="1" applyAlignment="1" applyProtection="1">
      <alignment horizontal="center" vertical="center"/>
      <protection locked="0"/>
    </xf>
    <xf numFmtId="14" fontId="8" fillId="0" borderId="9" xfId="0" applyNumberFormat="1" applyFont="1" applyBorder="1" applyAlignment="1" applyProtection="1">
      <alignment horizontal="center" vertical="center"/>
      <protection locked="0"/>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 xfId="0" applyFont="1" applyBorder="1" applyAlignment="1" applyProtection="1">
      <alignment vertical="center" wrapText="1"/>
      <protection locked="0"/>
    </xf>
    <xf numFmtId="0" fontId="8" fillId="0" borderId="7" xfId="0" applyFont="1" applyBorder="1" applyAlignment="1" applyProtection="1">
      <alignment vertical="center" wrapText="1"/>
      <protection locked="0"/>
    </xf>
    <xf numFmtId="0" fontId="8" fillId="0" borderId="8" xfId="0" applyFont="1" applyBorder="1" applyAlignment="1" applyProtection="1">
      <alignment vertical="center" wrapText="1"/>
      <protection locked="0"/>
    </xf>
    <xf numFmtId="0" fontId="8" fillId="0" borderId="9" xfId="0" applyFont="1" applyBorder="1" applyAlignment="1" applyProtection="1">
      <alignment vertical="center" wrapText="1"/>
      <protection locked="0"/>
    </xf>
    <xf numFmtId="14" fontId="8" fillId="0" borderId="1" xfId="0" applyNumberFormat="1" applyFont="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175" fontId="5" fillId="0" borderId="1" xfId="0" applyNumberFormat="1" applyFont="1" applyBorder="1" applyAlignment="1" applyProtection="1">
      <alignment horizontal="center" vertical="center"/>
      <protection locked="0"/>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 xfId="0" applyFont="1" applyBorder="1" applyAlignment="1">
      <alignment horizontal="left" vertical="center" wrapText="1"/>
    </xf>
    <xf numFmtId="175" fontId="5" fillId="0" borderId="7" xfId="0" applyNumberFormat="1" applyFont="1" applyBorder="1" applyAlignment="1" applyProtection="1">
      <alignment horizontal="center" vertical="center"/>
      <protection locked="0"/>
    </xf>
    <xf numFmtId="175" fontId="5" fillId="0" borderId="9" xfId="0" applyNumberFormat="1" applyFont="1" applyBorder="1" applyAlignment="1" applyProtection="1">
      <alignment horizontal="center" vertical="center"/>
      <protection locked="0"/>
    </xf>
    <xf numFmtId="0" fontId="5" fillId="2" borderId="7" xfId="0" applyFont="1" applyFill="1" applyBorder="1" applyAlignment="1">
      <alignment horizontal="right" vertical="center"/>
    </xf>
    <xf numFmtId="0" fontId="5" fillId="2" borderId="8" xfId="0" applyFont="1" applyFill="1" applyBorder="1" applyAlignment="1">
      <alignment horizontal="right" vertical="center"/>
    </xf>
    <xf numFmtId="0" fontId="5" fillId="2" borderId="9" xfId="0" applyFont="1" applyFill="1" applyBorder="1" applyAlignment="1">
      <alignment horizontal="right" vertical="center"/>
    </xf>
    <xf numFmtId="10" fontId="5" fillId="0" borderId="1" xfId="2" applyNumberFormat="1" applyFont="1" applyFill="1" applyBorder="1" applyAlignment="1" applyProtection="1">
      <alignment horizontal="center" vertical="center" wrapText="1"/>
    </xf>
    <xf numFmtId="0" fontId="5" fillId="0" borderId="1" xfId="0" applyFont="1" applyBorder="1" applyAlignment="1">
      <alignment horizontal="right" vertical="center"/>
    </xf>
    <xf numFmtId="0" fontId="7" fillId="0" borderId="7" xfId="0"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9" xfId="0" applyFont="1" applyBorder="1" applyAlignment="1" applyProtection="1">
      <alignment horizontal="center" vertical="center"/>
      <protection locked="0"/>
    </xf>
    <xf numFmtId="10" fontId="8" fillId="6" borderId="7" xfId="2" applyNumberFormat="1" applyFont="1" applyFill="1" applyBorder="1" applyAlignment="1" applyProtection="1">
      <alignment horizontal="center" vertical="center"/>
    </xf>
    <xf numFmtId="10" fontId="8" fillId="6" borderId="9" xfId="2" applyNumberFormat="1" applyFont="1" applyFill="1" applyBorder="1" applyAlignment="1" applyProtection="1">
      <alignment horizontal="center" vertical="center"/>
    </xf>
    <xf numFmtId="176" fontId="8" fillId="0" borderId="7" xfId="2" applyNumberFormat="1" applyFont="1" applyFill="1" applyBorder="1" applyAlignment="1" applyProtection="1">
      <alignment horizontal="center" vertical="center"/>
      <protection locked="0"/>
    </xf>
    <xf numFmtId="176" fontId="8" fillId="0" borderId="8" xfId="2" applyNumberFormat="1" applyFont="1" applyFill="1" applyBorder="1" applyAlignment="1" applyProtection="1">
      <alignment horizontal="center" vertical="center"/>
      <protection locked="0"/>
    </xf>
    <xf numFmtId="0" fontId="8" fillId="2" borderId="7" xfId="0" applyFont="1" applyFill="1" applyBorder="1" applyAlignment="1" applyProtection="1">
      <alignment horizontal="left" vertical="center" wrapText="1"/>
      <protection locked="0"/>
    </xf>
    <xf numFmtId="0" fontId="8" fillId="2" borderId="8" xfId="0" applyFont="1" applyFill="1" applyBorder="1" applyAlignment="1" applyProtection="1">
      <alignment horizontal="left" vertical="center" wrapText="1"/>
      <protection locked="0"/>
    </xf>
    <xf numFmtId="0" fontId="8" fillId="2" borderId="9" xfId="0" applyFont="1" applyFill="1" applyBorder="1" applyAlignment="1" applyProtection="1">
      <alignment horizontal="left" vertical="center" wrapText="1"/>
      <protection locked="0"/>
    </xf>
    <xf numFmtId="176" fontId="8" fillId="0" borderId="1" xfId="0" applyNumberFormat="1" applyFont="1" applyBorder="1" applyAlignment="1" applyProtection="1">
      <alignment horizontal="center" vertical="center" wrapText="1"/>
      <protection locked="0"/>
    </xf>
    <xf numFmtId="168" fontId="8" fillId="3" borderId="7" xfId="0" applyNumberFormat="1" applyFont="1" applyFill="1" applyBorder="1" applyAlignment="1" applyProtection="1">
      <alignment horizontal="center" vertical="center"/>
      <protection locked="0"/>
    </xf>
    <xf numFmtId="168" fontId="8" fillId="3" borderId="8" xfId="0" applyNumberFormat="1" applyFont="1" applyFill="1" applyBorder="1" applyAlignment="1" applyProtection="1">
      <alignment horizontal="center" vertical="center"/>
      <protection locked="0"/>
    </xf>
    <xf numFmtId="168" fontId="8" fillId="3" borderId="9" xfId="0" applyNumberFormat="1" applyFont="1" applyFill="1" applyBorder="1" applyAlignment="1" applyProtection="1">
      <alignment horizontal="center" vertical="center"/>
      <protection locked="0"/>
    </xf>
    <xf numFmtId="168" fontId="8" fillId="0" borderId="7" xfId="0" applyNumberFormat="1" applyFont="1" applyBorder="1" applyAlignment="1" applyProtection="1">
      <alignment horizontal="center" vertical="center"/>
      <protection locked="0"/>
    </xf>
    <xf numFmtId="168" fontId="8" fillId="0" borderId="9"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5" fillId="0" borderId="9" xfId="0" applyFont="1" applyBorder="1" applyAlignment="1" applyProtection="1">
      <alignment horizontal="center" vertical="center"/>
      <protection locked="0"/>
    </xf>
    <xf numFmtId="168" fontId="8" fillId="0" borderId="8" xfId="0" applyNumberFormat="1" applyFont="1" applyBorder="1" applyAlignment="1" applyProtection="1">
      <alignment horizontal="center" vertical="center"/>
      <protection locked="0"/>
    </xf>
    <xf numFmtId="2" fontId="8" fillId="0" borderId="7" xfId="0" applyNumberFormat="1" applyFont="1" applyBorder="1" applyAlignment="1" applyProtection="1">
      <alignment horizontal="center" vertical="center"/>
      <protection locked="0"/>
    </xf>
    <xf numFmtId="2" fontId="8" fillId="0" borderId="8" xfId="0" applyNumberFormat="1" applyFont="1" applyBorder="1" applyAlignment="1" applyProtection="1">
      <alignment horizontal="center" vertical="center"/>
      <protection locked="0"/>
    </xf>
    <xf numFmtId="2" fontId="8" fillId="0" borderId="9" xfId="0" applyNumberFormat="1" applyFont="1" applyBorder="1" applyAlignment="1" applyProtection="1">
      <alignment horizontal="center" vertical="center"/>
      <protection locked="0"/>
    </xf>
    <xf numFmtId="169" fontId="8" fillId="0" borderId="7" xfId="0" applyNumberFormat="1" applyFont="1" applyBorder="1" applyAlignment="1" applyProtection="1">
      <alignment horizontal="center" vertical="center"/>
      <protection locked="0"/>
    </xf>
    <xf numFmtId="169" fontId="8" fillId="0" borderId="8" xfId="0" applyNumberFormat="1" applyFont="1" applyBorder="1" applyAlignment="1" applyProtection="1">
      <alignment horizontal="center" vertical="center"/>
      <protection locked="0"/>
    </xf>
    <xf numFmtId="169" fontId="8" fillId="0" borderId="9" xfId="0" applyNumberFormat="1" applyFont="1" applyBorder="1" applyAlignment="1" applyProtection="1">
      <alignment horizontal="center" vertical="center"/>
      <protection locked="0"/>
    </xf>
    <xf numFmtId="176" fontId="8" fillId="0" borderId="7" xfId="0" applyNumberFormat="1" applyFont="1" applyBorder="1" applyAlignment="1" applyProtection="1">
      <alignment horizontal="center" vertical="center" wrapText="1"/>
      <protection locked="0"/>
    </xf>
    <xf numFmtId="176" fontId="8" fillId="0" borderId="8" xfId="0" applyNumberFormat="1" applyFont="1" applyBorder="1" applyAlignment="1" applyProtection="1">
      <alignment horizontal="center" vertical="center" wrapText="1"/>
      <protection locked="0"/>
    </xf>
    <xf numFmtId="176" fontId="8" fillId="0" borderId="9" xfId="0" applyNumberFormat="1"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2" borderId="1" xfId="0" applyFont="1" applyFill="1" applyBorder="1" applyAlignment="1">
      <alignment horizontal="left" vertical="center"/>
    </xf>
    <xf numFmtId="0" fontId="5" fillId="0" borderId="5" xfId="0" applyFont="1" applyBorder="1" applyAlignment="1">
      <alignment horizontal="right" vertical="center"/>
    </xf>
    <xf numFmtId="0" fontId="5" fillId="0" borderId="6" xfId="0" applyFont="1" applyBorder="1" applyAlignment="1">
      <alignment horizontal="right" vertical="center"/>
    </xf>
    <xf numFmtId="0" fontId="5" fillId="0" borderId="0" xfId="0" applyFont="1" applyAlignment="1">
      <alignment horizontal="right" vertical="center"/>
    </xf>
    <xf numFmtId="169" fontId="5" fillId="6" borderId="14" xfId="0" applyNumberFormat="1" applyFont="1" applyFill="1" applyBorder="1" applyAlignment="1">
      <alignment horizontal="center" vertical="center"/>
    </xf>
    <xf numFmtId="169" fontId="5" fillId="6" borderId="1" xfId="0" applyNumberFormat="1" applyFont="1" applyFill="1" applyBorder="1" applyAlignment="1">
      <alignment horizontal="center" vertical="center"/>
    </xf>
    <xf numFmtId="176" fontId="8" fillId="0" borderId="9" xfId="2" applyNumberFormat="1" applyFont="1" applyFill="1" applyBorder="1" applyAlignment="1" applyProtection="1">
      <alignment horizontal="center" vertical="center"/>
      <protection locked="0"/>
    </xf>
    <xf numFmtId="0" fontId="8" fillId="6" borderId="7"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9" xfId="0" applyFont="1" applyFill="1" applyBorder="1" applyAlignment="1">
      <alignment horizontal="center" vertical="center" wrapText="1"/>
    </xf>
    <xf numFmtId="0" fontId="5" fillId="0" borderId="1" xfId="0" applyFont="1" applyBorder="1" applyAlignment="1">
      <alignment horizontal="center" vertical="center"/>
    </xf>
    <xf numFmtId="0" fontId="8" fillId="0" borderId="1" xfId="0" applyFont="1" applyBorder="1" applyAlignment="1" applyProtection="1">
      <alignment horizontal="center" vertical="center"/>
      <protection locked="0"/>
    </xf>
    <xf numFmtId="169" fontId="5" fillId="0" borderId="7" xfId="0" applyNumberFormat="1" applyFont="1" applyBorder="1" applyAlignment="1">
      <alignment horizontal="center" vertical="center"/>
    </xf>
    <xf numFmtId="169" fontId="5" fillId="0" borderId="8" xfId="0" applyNumberFormat="1" applyFont="1" applyBorder="1" applyAlignment="1">
      <alignment horizontal="center" vertical="center"/>
    </xf>
    <xf numFmtId="169" fontId="5" fillId="0" borderId="9" xfId="0" applyNumberFormat="1"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10" fillId="3" borderId="0" xfId="0" applyFont="1" applyFill="1" applyAlignment="1">
      <alignment horizontal="right" vertical="center" wrapText="1"/>
    </xf>
    <xf numFmtId="0" fontId="10" fillId="3" borderId="6" xfId="0" applyFont="1" applyFill="1" applyBorder="1" applyAlignment="1">
      <alignment horizontal="right" vertical="center" wrapText="1"/>
    </xf>
    <xf numFmtId="0" fontId="6" fillId="0" borderId="1" xfId="0" applyFont="1" applyBorder="1" applyAlignment="1">
      <alignment horizontal="center" vertical="center"/>
    </xf>
    <xf numFmtId="0" fontId="5" fillId="3" borderId="1" xfId="0" applyFont="1" applyFill="1" applyBorder="1" applyAlignment="1">
      <alignment horizontal="center" vertical="center" wrapText="1"/>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14" fontId="7" fillId="0" borderId="2" xfId="1" applyNumberFormat="1" applyFont="1" applyFill="1" applyBorder="1" applyAlignment="1" applyProtection="1">
      <alignment horizontal="center" vertical="center"/>
      <protection locked="0"/>
    </xf>
    <xf numFmtId="14" fontId="7" fillId="0" borderId="3" xfId="1" applyNumberFormat="1" applyFont="1" applyFill="1" applyBorder="1" applyAlignment="1" applyProtection="1">
      <alignment horizontal="center" vertical="center"/>
      <protection locked="0"/>
    </xf>
    <xf numFmtId="14" fontId="7" fillId="0" borderId="12" xfId="1" applyNumberFormat="1" applyFont="1" applyFill="1" applyBorder="1" applyAlignment="1" applyProtection="1">
      <alignment horizontal="center" vertical="center"/>
      <protection locked="0"/>
    </xf>
    <xf numFmtId="14" fontId="7" fillId="0" borderId="4" xfId="1" applyNumberFormat="1" applyFont="1" applyFill="1" applyBorder="1" applyAlignment="1" applyProtection="1">
      <alignment horizontal="center" vertical="center"/>
      <protection locked="0"/>
    </xf>
    <xf numFmtId="14" fontId="7" fillId="0" borderId="0" xfId="1" applyNumberFormat="1" applyFont="1" applyFill="1" applyBorder="1" applyAlignment="1" applyProtection="1">
      <alignment horizontal="center" vertical="center"/>
      <protection locked="0"/>
    </xf>
    <xf numFmtId="14" fontId="7" fillId="0" borderId="16" xfId="1" applyNumberFormat="1" applyFont="1" applyFill="1" applyBorder="1" applyAlignment="1" applyProtection="1">
      <alignment horizontal="center" vertical="center"/>
      <protection locked="0"/>
    </xf>
    <xf numFmtId="14" fontId="7" fillId="0" borderId="5" xfId="1" applyNumberFormat="1" applyFont="1" applyFill="1" applyBorder="1" applyAlignment="1" applyProtection="1">
      <alignment horizontal="center" vertical="center"/>
      <protection locked="0"/>
    </xf>
    <xf numFmtId="14" fontId="7" fillId="0" borderId="6" xfId="1" applyNumberFormat="1" applyFont="1" applyFill="1" applyBorder="1" applyAlignment="1" applyProtection="1">
      <alignment horizontal="center" vertical="center"/>
      <protection locked="0"/>
    </xf>
    <xf numFmtId="14" fontId="7" fillId="0" borderId="13" xfId="1" applyNumberFormat="1" applyFont="1" applyFill="1" applyBorder="1" applyAlignment="1" applyProtection="1">
      <alignment horizontal="center" vertical="center"/>
      <protection locked="0"/>
    </xf>
    <xf numFmtId="171" fontId="8" fillId="6" borderId="1" xfId="1" applyNumberFormat="1" applyFont="1" applyFill="1" applyBorder="1" applyAlignment="1" applyProtection="1">
      <alignment horizontal="center" vertical="center"/>
    </xf>
    <xf numFmtId="168" fontId="8" fillId="0" borderId="2" xfId="0" applyNumberFormat="1" applyFont="1" applyBorder="1" applyAlignment="1" applyProtection="1">
      <alignment horizontal="center" vertical="center"/>
      <protection locked="0"/>
    </xf>
    <xf numFmtId="168" fontId="8" fillId="0" borderId="3" xfId="0" applyNumberFormat="1" applyFont="1" applyBorder="1" applyAlignment="1" applyProtection="1">
      <alignment horizontal="center" vertical="center"/>
      <protection locked="0"/>
    </xf>
    <xf numFmtId="168" fontId="8" fillId="0" borderId="12" xfId="0" applyNumberFormat="1" applyFont="1" applyBorder="1" applyAlignment="1" applyProtection="1">
      <alignment horizontal="center" vertical="center"/>
      <protection locked="0"/>
    </xf>
    <xf numFmtId="168" fontId="8" fillId="0" borderId="4" xfId="0" applyNumberFormat="1" applyFont="1" applyBorder="1" applyAlignment="1" applyProtection="1">
      <alignment horizontal="center" vertical="center"/>
      <protection locked="0"/>
    </xf>
    <xf numFmtId="168" fontId="8" fillId="0" borderId="0" xfId="0" applyNumberFormat="1" applyFont="1" applyAlignment="1" applyProtection="1">
      <alignment horizontal="center" vertical="center"/>
      <protection locked="0"/>
    </xf>
    <xf numFmtId="168" fontId="8" fillId="0" borderId="16" xfId="0" applyNumberFormat="1" applyFont="1" applyBorder="1" applyAlignment="1" applyProtection="1">
      <alignment horizontal="center" vertical="center"/>
      <protection locked="0"/>
    </xf>
    <xf numFmtId="168" fontId="8" fillId="0" borderId="5" xfId="0" applyNumberFormat="1" applyFont="1" applyBorder="1" applyAlignment="1" applyProtection="1">
      <alignment horizontal="center" vertical="center"/>
      <protection locked="0"/>
    </xf>
    <xf numFmtId="168" fontId="8" fillId="0" borderId="6" xfId="0" applyNumberFormat="1" applyFont="1" applyBorder="1" applyAlignment="1" applyProtection="1">
      <alignment horizontal="center" vertical="center"/>
      <protection locked="0"/>
    </xf>
    <xf numFmtId="168" fontId="8" fillId="0" borderId="13" xfId="0" applyNumberFormat="1" applyFont="1" applyBorder="1" applyAlignment="1" applyProtection="1">
      <alignment horizontal="center" vertical="center"/>
      <protection locked="0"/>
    </xf>
    <xf numFmtId="168" fontId="8" fillId="0" borderId="1" xfId="0" applyNumberFormat="1" applyFont="1" applyBorder="1" applyAlignment="1" applyProtection="1">
      <alignment horizontal="center" vertical="center"/>
      <protection locked="0"/>
    </xf>
    <xf numFmtId="0" fontId="5" fillId="0" borderId="7"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1" fontId="8" fillId="0" borderId="7" xfId="0" applyNumberFormat="1" applyFont="1" applyBorder="1" applyAlignment="1" applyProtection="1">
      <alignment horizontal="center" vertical="center"/>
      <protection locked="0"/>
    </xf>
    <xf numFmtId="1" fontId="8" fillId="0" borderId="8" xfId="0" applyNumberFormat="1" applyFont="1" applyBorder="1" applyAlignment="1" applyProtection="1">
      <alignment horizontal="center" vertical="center"/>
      <protection locked="0"/>
    </xf>
    <xf numFmtId="1" fontId="8" fillId="0" borderId="9" xfId="0" applyNumberFormat="1" applyFont="1" applyBorder="1" applyAlignment="1" applyProtection="1">
      <alignment horizontal="center" vertical="center"/>
      <protection locked="0"/>
    </xf>
    <xf numFmtId="0" fontId="8" fillId="3" borderId="7" xfId="0" applyFont="1" applyFill="1" applyBorder="1" applyAlignment="1">
      <alignment vertical="center" wrapText="1"/>
    </xf>
    <xf numFmtId="0" fontId="8" fillId="3" borderId="8" xfId="0" applyFont="1" applyFill="1" applyBorder="1" applyAlignment="1">
      <alignment vertical="center" wrapText="1"/>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3" fontId="5" fillId="0" borderId="7" xfId="0" applyNumberFormat="1" applyFont="1" applyBorder="1" applyAlignment="1" applyProtection="1">
      <alignment horizontal="center" vertical="center" wrapText="1"/>
      <protection locked="0"/>
    </xf>
    <xf numFmtId="0" fontId="8" fillId="0" borderId="1" xfId="0" applyFont="1" applyBorder="1" applyAlignment="1" applyProtection="1">
      <alignment horizontal="left" vertical="center" wrapText="1"/>
      <protection locked="0"/>
    </xf>
    <xf numFmtId="0" fontId="8" fillId="0" borderId="14" xfId="0" applyFont="1" applyBorder="1" applyAlignment="1" applyProtection="1">
      <alignment horizontal="left" vertical="center" wrapText="1"/>
      <protection locked="0"/>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6" fillId="0" borderId="8" xfId="0" applyFont="1" applyBorder="1" applyAlignment="1">
      <alignment horizontal="center" vertical="center"/>
    </xf>
    <xf numFmtId="0" fontId="6" fillId="0" borderId="9" xfId="0" applyFont="1" applyBorder="1" applyAlignment="1">
      <alignment horizontal="center" vertical="center"/>
    </xf>
    <xf numFmtId="168" fontId="8" fillId="0" borderId="1" xfId="0" applyNumberFormat="1" applyFont="1" applyBorder="1" applyAlignment="1" applyProtection="1">
      <alignment horizontal="center" vertical="center" wrapText="1"/>
      <protection locked="0"/>
    </xf>
    <xf numFmtId="0" fontId="7" fillId="0" borderId="2" xfId="0" applyFont="1" applyBorder="1" applyAlignment="1" applyProtection="1">
      <alignment horizontal="center" vertical="center"/>
      <protection locked="0"/>
    </xf>
    <xf numFmtId="0" fontId="7" fillId="0" borderId="3" xfId="0" applyFont="1" applyBorder="1" applyAlignment="1" applyProtection="1">
      <alignment horizontal="center" vertical="center"/>
      <protection locked="0"/>
    </xf>
    <xf numFmtId="0" fontId="7" fillId="0" borderId="12" xfId="0" applyFont="1" applyBorder="1" applyAlignment="1" applyProtection="1">
      <alignment horizontal="center" vertical="center"/>
      <protection locked="0"/>
    </xf>
    <xf numFmtId="0" fontId="7" fillId="0" borderId="4"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16" xfId="0" applyFont="1" applyBorder="1" applyAlignment="1" applyProtection="1">
      <alignment horizontal="center" vertical="center"/>
      <protection locked="0"/>
    </xf>
    <xf numFmtId="0" fontId="7" fillId="0" borderId="5" xfId="0" applyFont="1" applyBorder="1" applyAlignment="1" applyProtection="1">
      <alignment horizontal="center" vertical="center"/>
      <protection locked="0"/>
    </xf>
    <xf numFmtId="0" fontId="7" fillId="0" borderId="6" xfId="0" applyFont="1" applyBorder="1" applyAlignment="1" applyProtection="1">
      <alignment horizontal="center" vertical="center"/>
      <protection locked="0"/>
    </xf>
    <xf numFmtId="0" fontId="7" fillId="0" borderId="13" xfId="0" applyFont="1" applyBorder="1" applyAlignment="1" applyProtection="1">
      <alignment horizontal="center" vertical="center"/>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16"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13" xfId="0" applyFont="1" applyBorder="1" applyAlignment="1" applyProtection="1">
      <alignment horizontal="center" vertical="center" wrapText="1"/>
      <protection locked="0"/>
    </xf>
    <xf numFmtId="174" fontId="8" fillId="0" borderId="3" xfId="4" applyNumberFormat="1" applyFont="1" applyFill="1" applyBorder="1" applyAlignment="1" applyProtection="1">
      <alignment horizontal="center" vertical="center"/>
      <protection locked="0"/>
    </xf>
    <xf numFmtId="174" fontId="8" fillId="0" borderId="12" xfId="4" applyNumberFormat="1" applyFont="1" applyFill="1" applyBorder="1" applyAlignment="1" applyProtection="1">
      <alignment horizontal="center" vertical="center"/>
      <protection locked="0"/>
    </xf>
    <xf numFmtId="174" fontId="8" fillId="0" borderId="6" xfId="4" applyNumberFormat="1" applyFont="1" applyFill="1" applyBorder="1" applyAlignment="1" applyProtection="1">
      <alignment horizontal="center" vertical="center"/>
      <protection locked="0"/>
    </xf>
    <xf numFmtId="174" fontId="8" fillId="0" borderId="13" xfId="4" applyNumberFormat="1" applyFont="1" applyFill="1" applyBorder="1" applyAlignment="1" applyProtection="1">
      <alignment horizontal="center" vertical="center"/>
      <protection locked="0"/>
    </xf>
    <xf numFmtId="0" fontId="20" fillId="3" borderId="8"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0" fillId="0" borderId="3" xfId="0" applyFont="1" applyBorder="1" applyAlignment="1">
      <alignment horizontal="center" vertical="center" wrapText="1"/>
    </xf>
    <xf numFmtId="0" fontId="10" fillId="0" borderId="0" xfId="0" applyFont="1" applyAlignment="1">
      <alignment horizontal="center" vertical="center" wrapText="1"/>
    </xf>
    <xf numFmtId="0" fontId="10" fillId="0" borderId="6" xfId="0" applyFont="1" applyBorder="1" applyAlignment="1">
      <alignment horizontal="center" vertical="center" wrapText="1"/>
    </xf>
    <xf numFmtId="0" fontId="5" fillId="2" borderId="1" xfId="0" applyFont="1" applyFill="1" applyBorder="1" applyAlignment="1">
      <alignment horizontal="center" vertical="center"/>
    </xf>
    <xf numFmtId="173" fontId="8" fillId="6" borderId="7" xfId="2" applyNumberFormat="1" applyFont="1" applyFill="1" applyBorder="1" applyAlignment="1" applyProtection="1">
      <alignment horizontal="center" vertical="center"/>
    </xf>
    <xf numFmtId="173" fontId="8" fillId="6" borderId="9" xfId="2" applyNumberFormat="1" applyFont="1" applyFill="1" applyBorder="1" applyAlignment="1" applyProtection="1">
      <alignment horizontal="center" vertical="center"/>
    </xf>
    <xf numFmtId="172" fontId="8" fillId="6" borderId="1" xfId="2" applyNumberFormat="1" applyFont="1" applyFill="1" applyBorder="1" applyAlignment="1" applyProtection="1">
      <alignment horizontal="center" vertical="center"/>
    </xf>
    <xf numFmtId="170" fontId="21" fillId="0" borderId="0" xfId="0" applyNumberFormat="1" applyFont="1" applyAlignment="1">
      <alignment horizontal="center" vertical="center"/>
    </xf>
    <xf numFmtId="176" fontId="5" fillId="6" borderId="1" xfId="3" applyNumberFormat="1" applyFont="1" applyFill="1" applyBorder="1" applyAlignment="1" applyProtection="1">
      <alignment horizontal="center" vertical="center"/>
    </xf>
    <xf numFmtId="10" fontId="5" fillId="6" borderId="7" xfId="2" applyNumberFormat="1" applyFont="1" applyFill="1" applyBorder="1" applyAlignment="1" applyProtection="1">
      <alignment horizontal="center" vertical="center"/>
    </xf>
    <xf numFmtId="10" fontId="5" fillId="6" borderId="9" xfId="2" applyNumberFormat="1" applyFont="1" applyFill="1" applyBorder="1" applyAlignment="1" applyProtection="1">
      <alignment horizontal="center" vertical="center"/>
    </xf>
    <xf numFmtId="176" fontId="5" fillId="6" borderId="7" xfId="2" applyNumberFormat="1" applyFont="1" applyFill="1" applyBorder="1" applyAlignment="1" applyProtection="1">
      <alignment horizontal="center" vertical="center"/>
    </xf>
    <xf numFmtId="176" fontId="5" fillId="6" borderId="8" xfId="2" applyNumberFormat="1" applyFont="1" applyFill="1" applyBorder="1" applyAlignment="1" applyProtection="1">
      <alignment horizontal="center" vertical="center"/>
    </xf>
    <xf numFmtId="0" fontId="5" fillId="2" borderId="1" xfId="0" applyFont="1" applyFill="1" applyBorder="1" applyAlignment="1">
      <alignment horizontal="center" vertical="center" wrapText="1"/>
    </xf>
    <xf numFmtId="0" fontId="6" fillId="0" borderId="0" xfId="0" applyFont="1" applyAlignment="1">
      <alignment horizontal="left" vertical="center" wrapText="1"/>
    </xf>
    <xf numFmtId="0" fontId="8" fillId="3" borderId="1" xfId="0" applyFont="1" applyFill="1" applyBorder="1" applyAlignment="1" applyProtection="1">
      <alignment vertical="center"/>
      <protection locked="0"/>
    </xf>
    <xf numFmtId="14" fontId="8" fillId="3" borderId="1" xfId="0" applyNumberFormat="1" applyFont="1" applyFill="1" applyBorder="1" applyAlignment="1" applyProtection="1">
      <alignment horizontal="center" vertical="center"/>
      <protection locked="0"/>
    </xf>
    <xf numFmtId="0" fontId="8" fillId="3" borderId="1" xfId="0" applyFont="1" applyFill="1" applyBorder="1" applyAlignment="1" applyProtection="1">
      <alignment horizontal="center" vertical="center"/>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8" fillId="0" borderId="1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protection locked="0"/>
    </xf>
    <xf numFmtId="0" fontId="8" fillId="0" borderId="12" xfId="0" applyFont="1" applyBorder="1" applyAlignment="1" applyProtection="1">
      <alignment horizontal="center" vertical="center"/>
      <protection locked="0"/>
    </xf>
    <xf numFmtId="0" fontId="8" fillId="0" borderId="1" xfId="0" applyFont="1" applyBorder="1" applyAlignment="1">
      <alignment horizontal="left" vertical="center"/>
    </xf>
    <xf numFmtId="0" fontId="5" fillId="0" borderId="0" xfId="0" applyFont="1" applyAlignment="1">
      <alignment horizontal="left" vertical="center" wrapText="1"/>
    </xf>
    <xf numFmtId="0" fontId="10" fillId="3" borderId="8" xfId="0" applyFont="1" applyFill="1" applyBorder="1" applyAlignment="1">
      <alignment horizontal="center" vertical="center" wrapText="1"/>
    </xf>
  </cellXfs>
  <cellStyles count="5">
    <cellStyle name="Millares" xfId="1" builtinId="3"/>
    <cellStyle name="Moneda" xfId="3" builtinId="4"/>
    <cellStyle name="Moneda [0]" xfId="4" builtinId="7"/>
    <cellStyle name="Normal" xfId="0" builtinId="0"/>
    <cellStyle name="Porcentaje" xfId="2" builtinId="5"/>
  </cellStyles>
  <dxfs count="4">
    <dxf>
      <fill>
        <patternFill>
          <bgColor rgb="FFFF0000"/>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sheetPr>
  <dimension ref="A1:J89"/>
  <sheetViews>
    <sheetView zoomScale="70" zoomScaleNormal="70" zoomScaleSheetLayoutView="80" workbookViewId="0">
      <pane xSplit="1" ySplit="5" topLeftCell="B6" activePane="bottomRight" state="frozen"/>
      <selection pane="topRight" activeCell="B1" sqref="B1"/>
      <selection pane="bottomLeft" activeCell="A6" sqref="A6"/>
      <selection pane="bottomRight" activeCell="D7" sqref="D7"/>
    </sheetView>
  </sheetViews>
  <sheetFormatPr baseColWidth="10" defaultColWidth="0" defaultRowHeight="16" zeroHeight="1" x14ac:dyDescent="0.2"/>
  <cols>
    <col min="1" max="1" width="1.5" style="11" customWidth="1"/>
    <col min="2" max="2" width="23.83203125" style="10" customWidth="1"/>
    <col min="3" max="3" width="27.1640625" style="11" customWidth="1"/>
    <col min="4" max="4" width="59.1640625" style="11" customWidth="1"/>
    <col min="5" max="5" width="63.5" style="11" customWidth="1"/>
    <col min="6" max="6" width="36.1640625" style="12" customWidth="1"/>
    <col min="7" max="7" width="3.1640625" style="11" hidden="1" customWidth="1"/>
    <col min="8" max="9" width="10.83203125" style="11" hidden="1" customWidth="1"/>
    <col min="10" max="10" width="11.1640625" style="11" hidden="1" customWidth="1"/>
    <col min="11" max="16384" width="10.83203125" style="11" hidden="1"/>
  </cols>
  <sheetData>
    <row r="1" spans="2:6" ht="6" customHeight="1" x14ac:dyDescent="0.2"/>
    <row r="2" spans="2:6" ht="22.5" customHeight="1" x14ac:dyDescent="0.2">
      <c r="B2" s="94" t="s">
        <v>0</v>
      </c>
      <c r="C2" s="94"/>
      <c r="D2" s="94"/>
      <c r="E2" s="94"/>
      <c r="F2" s="94"/>
    </row>
    <row r="3" spans="2:6" ht="87.5" customHeight="1" x14ac:dyDescent="0.2">
      <c r="B3" s="95" t="s">
        <v>1</v>
      </c>
      <c r="C3" s="96"/>
      <c r="D3" s="96"/>
      <c r="E3" s="96"/>
      <c r="F3" s="97"/>
    </row>
    <row r="4" spans="2:6" x14ac:dyDescent="0.2">
      <c r="B4" s="13" t="s">
        <v>2</v>
      </c>
      <c r="C4" s="13" t="s">
        <v>3</v>
      </c>
      <c r="D4" s="13" t="s">
        <v>4</v>
      </c>
      <c r="E4" s="13" t="s">
        <v>5</v>
      </c>
      <c r="F4" s="13" t="s">
        <v>6</v>
      </c>
    </row>
    <row r="5" spans="2:6" x14ac:dyDescent="0.2">
      <c r="B5" s="82" t="s">
        <v>7</v>
      </c>
      <c r="C5" s="82"/>
      <c r="D5" s="82"/>
      <c r="E5" s="82"/>
      <c r="F5" s="82"/>
    </row>
    <row r="6" spans="2:6" ht="110.25" customHeight="1" x14ac:dyDescent="0.2">
      <c r="B6" s="74" t="s">
        <v>8</v>
      </c>
      <c r="C6" s="75" t="s">
        <v>9</v>
      </c>
      <c r="D6" s="75" t="s">
        <v>10</v>
      </c>
      <c r="E6" s="75" t="s">
        <v>11</v>
      </c>
      <c r="F6" s="76" t="s">
        <v>12</v>
      </c>
    </row>
    <row r="7" spans="2:6" ht="83" customHeight="1" x14ac:dyDescent="0.2">
      <c r="B7" s="14" t="s">
        <v>13</v>
      </c>
      <c r="C7" s="15" t="s">
        <v>14</v>
      </c>
      <c r="D7" s="15" t="s">
        <v>15</v>
      </c>
      <c r="E7" s="75" t="s">
        <v>16</v>
      </c>
      <c r="F7" s="76" t="s">
        <v>17</v>
      </c>
    </row>
    <row r="8" spans="2:6" ht="45" customHeight="1" x14ac:dyDescent="0.2">
      <c r="B8" s="14" t="s">
        <v>18</v>
      </c>
      <c r="C8" s="15" t="s">
        <v>19</v>
      </c>
      <c r="D8" s="75" t="s">
        <v>20</v>
      </c>
      <c r="E8" s="15" t="s">
        <v>21</v>
      </c>
      <c r="F8" s="16" t="s">
        <v>22</v>
      </c>
    </row>
    <row r="9" spans="2:6" ht="55.5" customHeight="1" x14ac:dyDescent="0.2">
      <c r="B9" s="14" t="s">
        <v>23</v>
      </c>
      <c r="C9" s="15" t="s">
        <v>14</v>
      </c>
      <c r="D9" s="15" t="s">
        <v>24</v>
      </c>
      <c r="E9" s="15" t="s">
        <v>21</v>
      </c>
      <c r="F9" s="16" t="s">
        <v>25</v>
      </c>
    </row>
    <row r="10" spans="2:6" ht="75" customHeight="1" x14ac:dyDescent="0.2">
      <c r="B10" s="14" t="s">
        <v>26</v>
      </c>
      <c r="C10" s="15" t="s">
        <v>14</v>
      </c>
      <c r="D10" s="15" t="s">
        <v>27</v>
      </c>
      <c r="E10" s="15" t="s">
        <v>21</v>
      </c>
      <c r="F10" s="16" t="s">
        <v>28</v>
      </c>
    </row>
    <row r="11" spans="2:6" ht="134.5" customHeight="1" x14ac:dyDescent="0.2">
      <c r="B11" s="74" t="s">
        <v>29</v>
      </c>
      <c r="C11" s="75" t="s">
        <v>30</v>
      </c>
      <c r="D11" s="75" t="s">
        <v>31</v>
      </c>
      <c r="E11" s="75" t="s">
        <v>32</v>
      </c>
      <c r="F11" s="77">
        <v>45526000</v>
      </c>
    </row>
    <row r="12" spans="2:6" ht="75" customHeight="1" x14ac:dyDescent="0.2">
      <c r="B12" s="14" t="s">
        <v>33</v>
      </c>
      <c r="C12" s="15" t="s">
        <v>34</v>
      </c>
      <c r="D12" s="75" t="s">
        <v>35</v>
      </c>
      <c r="E12" s="75" t="s">
        <v>36</v>
      </c>
      <c r="F12" s="78" t="s">
        <v>37</v>
      </c>
    </row>
    <row r="13" spans="2:6" ht="122.5" customHeight="1" x14ac:dyDescent="0.2">
      <c r="B13" s="66" t="s">
        <v>38</v>
      </c>
      <c r="C13" s="15" t="s">
        <v>14</v>
      </c>
      <c r="D13" s="70" t="s">
        <v>39</v>
      </c>
      <c r="E13" s="15"/>
      <c r="F13" s="16" t="s">
        <v>40</v>
      </c>
    </row>
    <row r="14" spans="2:6" ht="211.5" customHeight="1" x14ac:dyDescent="0.2">
      <c r="B14" s="14" t="s">
        <v>41</v>
      </c>
      <c r="C14" s="15" t="s">
        <v>34</v>
      </c>
      <c r="D14" s="75" t="s">
        <v>42</v>
      </c>
      <c r="E14" s="15" t="s">
        <v>43</v>
      </c>
      <c r="F14" s="79" t="s">
        <v>44</v>
      </c>
    </row>
    <row r="15" spans="2:6" ht="82.5" customHeight="1" x14ac:dyDescent="0.2">
      <c r="B15" s="14" t="s">
        <v>45</v>
      </c>
      <c r="C15" s="15" t="s">
        <v>34</v>
      </c>
      <c r="D15" s="70" t="s">
        <v>46</v>
      </c>
      <c r="E15" s="75" t="s">
        <v>47</v>
      </c>
      <c r="F15" s="78" t="s">
        <v>48</v>
      </c>
    </row>
    <row r="16" spans="2:6" ht="58.5" customHeight="1" x14ac:dyDescent="0.2">
      <c r="B16" s="14" t="s">
        <v>49</v>
      </c>
      <c r="C16" s="15" t="s">
        <v>14</v>
      </c>
      <c r="D16" s="15" t="s">
        <v>50</v>
      </c>
      <c r="E16" s="15" t="s">
        <v>21</v>
      </c>
      <c r="F16" s="76" t="s">
        <v>51</v>
      </c>
    </row>
    <row r="17" spans="1:6" ht="65.5" customHeight="1" x14ac:dyDescent="0.2">
      <c r="B17" s="14" t="s">
        <v>52</v>
      </c>
      <c r="C17" s="15" t="s">
        <v>53</v>
      </c>
      <c r="D17" s="15" t="s">
        <v>54</v>
      </c>
      <c r="E17" s="75" t="s">
        <v>55</v>
      </c>
      <c r="F17" s="16" t="s">
        <v>56</v>
      </c>
    </row>
    <row r="18" spans="1:6" ht="111.75" customHeight="1" x14ac:dyDescent="0.2">
      <c r="B18" s="14" t="s">
        <v>57</v>
      </c>
      <c r="C18" s="15" t="s">
        <v>53</v>
      </c>
      <c r="D18" s="15" t="s">
        <v>58</v>
      </c>
      <c r="E18" s="75" t="s">
        <v>59</v>
      </c>
      <c r="F18" s="76" t="s">
        <v>60</v>
      </c>
    </row>
    <row r="19" spans="1:6" ht="66.75" customHeight="1" x14ac:dyDescent="0.2">
      <c r="B19" s="14" t="s">
        <v>61</v>
      </c>
      <c r="C19" s="15" t="s">
        <v>19</v>
      </c>
      <c r="D19" s="75" t="s">
        <v>62</v>
      </c>
      <c r="E19" s="75" t="s">
        <v>63</v>
      </c>
      <c r="F19" s="16" t="s">
        <v>64</v>
      </c>
    </row>
    <row r="20" spans="1:6" x14ac:dyDescent="0.2">
      <c r="B20" s="82" t="s">
        <v>65</v>
      </c>
      <c r="C20" s="82"/>
      <c r="D20" s="82"/>
      <c r="E20" s="82"/>
      <c r="F20" s="82"/>
    </row>
    <row r="21" spans="1:6" ht="321.5" customHeight="1" x14ac:dyDescent="0.2">
      <c r="B21" s="66" t="s">
        <v>66</v>
      </c>
      <c r="C21" s="15" t="s">
        <v>14</v>
      </c>
      <c r="D21" s="70" t="s">
        <v>67</v>
      </c>
      <c r="E21" s="75" t="s">
        <v>68</v>
      </c>
      <c r="F21" s="73" t="s">
        <v>69</v>
      </c>
    </row>
    <row r="22" spans="1:6" ht="229" customHeight="1" x14ac:dyDescent="0.2">
      <c r="B22" s="66" t="s">
        <v>70</v>
      </c>
      <c r="C22" s="15" t="s">
        <v>19</v>
      </c>
      <c r="D22" s="70" t="s">
        <v>71</v>
      </c>
      <c r="E22" s="15" t="s">
        <v>21</v>
      </c>
      <c r="F22" s="16">
        <v>152345</v>
      </c>
    </row>
    <row r="23" spans="1:6" ht="227" customHeight="1" x14ac:dyDescent="0.2">
      <c r="B23" s="66" t="s">
        <v>72</v>
      </c>
      <c r="C23" s="15" t="s">
        <v>34</v>
      </c>
      <c r="D23" s="70" t="s">
        <v>73</v>
      </c>
      <c r="E23" s="15" t="s">
        <v>21</v>
      </c>
      <c r="F23" s="18" t="s">
        <v>74</v>
      </c>
    </row>
    <row r="24" spans="1:6" ht="75.75" customHeight="1" x14ac:dyDescent="0.2">
      <c r="B24" s="66" t="s">
        <v>75</v>
      </c>
      <c r="C24" s="15" t="s">
        <v>19</v>
      </c>
      <c r="D24" s="15" t="s">
        <v>76</v>
      </c>
      <c r="E24" s="15" t="s">
        <v>21</v>
      </c>
      <c r="F24" s="16" t="s">
        <v>77</v>
      </c>
    </row>
    <row r="25" spans="1:6" ht="82.5" customHeight="1" x14ac:dyDescent="0.2">
      <c r="B25" s="66" t="s">
        <v>78</v>
      </c>
      <c r="C25" s="15" t="s">
        <v>30</v>
      </c>
      <c r="D25" s="75" t="s">
        <v>79</v>
      </c>
      <c r="E25" s="15" t="s">
        <v>21</v>
      </c>
      <c r="F25" s="17" t="s">
        <v>80</v>
      </c>
    </row>
    <row r="26" spans="1:6" ht="109.5" customHeight="1" x14ac:dyDescent="0.2">
      <c r="B26" s="66" t="s">
        <v>81</v>
      </c>
      <c r="C26" s="15" t="s">
        <v>53</v>
      </c>
      <c r="D26" s="70" t="s">
        <v>82</v>
      </c>
      <c r="E26" s="15" t="s">
        <v>21</v>
      </c>
      <c r="F26" s="16" t="s">
        <v>83</v>
      </c>
    </row>
    <row r="27" spans="1:6" ht="105.5" customHeight="1" x14ac:dyDescent="0.2">
      <c r="A27" s="80"/>
      <c r="B27" s="66" t="s">
        <v>84</v>
      </c>
      <c r="C27" s="15" t="s">
        <v>30</v>
      </c>
      <c r="D27" s="70" t="s">
        <v>85</v>
      </c>
      <c r="E27" s="15" t="s">
        <v>21</v>
      </c>
      <c r="F27" s="17" t="s">
        <v>80</v>
      </c>
    </row>
    <row r="28" spans="1:6" ht="87" customHeight="1" x14ac:dyDescent="0.2">
      <c r="B28" s="14" t="s">
        <v>86</v>
      </c>
      <c r="C28" s="15" t="s">
        <v>53</v>
      </c>
      <c r="D28" s="15" t="s">
        <v>87</v>
      </c>
      <c r="E28" s="15" t="s">
        <v>21</v>
      </c>
      <c r="F28" s="16" t="s">
        <v>56</v>
      </c>
    </row>
    <row r="29" spans="1:6" ht="85" x14ac:dyDescent="0.2">
      <c r="B29" s="14" t="s">
        <v>88</v>
      </c>
      <c r="C29" s="15" t="s">
        <v>19</v>
      </c>
      <c r="D29" s="15" t="s">
        <v>89</v>
      </c>
      <c r="E29" s="15" t="s">
        <v>21</v>
      </c>
      <c r="F29" s="16" t="s">
        <v>22</v>
      </c>
    </row>
    <row r="30" spans="1:6" ht="84" customHeight="1" x14ac:dyDescent="0.2">
      <c r="B30" s="14" t="s">
        <v>90</v>
      </c>
      <c r="C30" s="15" t="s">
        <v>53</v>
      </c>
      <c r="D30" s="15" t="s">
        <v>91</v>
      </c>
      <c r="E30" s="15" t="s">
        <v>21</v>
      </c>
      <c r="F30" s="16" t="s">
        <v>56</v>
      </c>
    </row>
    <row r="31" spans="1:6" ht="101.25" customHeight="1" x14ac:dyDescent="0.2">
      <c r="B31" s="14" t="s">
        <v>88</v>
      </c>
      <c r="C31" s="15" t="s">
        <v>19</v>
      </c>
      <c r="D31" s="15" t="s">
        <v>92</v>
      </c>
      <c r="E31" s="15" t="s">
        <v>21</v>
      </c>
      <c r="F31" s="16" t="s">
        <v>22</v>
      </c>
    </row>
    <row r="32" spans="1:6" ht="60.75" customHeight="1" x14ac:dyDescent="0.2">
      <c r="B32" s="14" t="s">
        <v>93</v>
      </c>
      <c r="C32" s="15" t="s">
        <v>30</v>
      </c>
      <c r="D32" s="15" t="s">
        <v>94</v>
      </c>
      <c r="E32" s="15" t="s">
        <v>95</v>
      </c>
      <c r="F32" s="17">
        <v>12000000</v>
      </c>
    </row>
    <row r="33" spans="1:7" x14ac:dyDescent="0.2">
      <c r="B33" s="82" t="s">
        <v>96</v>
      </c>
      <c r="C33" s="82"/>
      <c r="D33" s="82"/>
      <c r="E33" s="82"/>
      <c r="F33" s="82"/>
    </row>
    <row r="34" spans="1:7" ht="17" x14ac:dyDescent="0.2">
      <c r="B34" s="14" t="s">
        <v>97</v>
      </c>
      <c r="C34" s="15" t="s">
        <v>34</v>
      </c>
      <c r="D34" s="15" t="s">
        <v>98</v>
      </c>
      <c r="E34" s="15" t="s">
        <v>99</v>
      </c>
      <c r="F34" s="79" t="s">
        <v>100</v>
      </c>
    </row>
    <row r="35" spans="1:7" ht="34" x14ac:dyDescent="0.2">
      <c r="B35" s="14" t="s">
        <v>101</v>
      </c>
      <c r="C35" s="15" t="s">
        <v>9</v>
      </c>
      <c r="D35" s="15" t="s">
        <v>102</v>
      </c>
      <c r="E35" s="15" t="s">
        <v>103</v>
      </c>
      <c r="F35" s="16" t="s">
        <v>104</v>
      </c>
    </row>
    <row r="36" spans="1:7" ht="34" x14ac:dyDescent="0.2">
      <c r="B36" s="14" t="s">
        <v>105</v>
      </c>
      <c r="C36" s="15" t="s">
        <v>34</v>
      </c>
      <c r="D36" s="15" t="s">
        <v>106</v>
      </c>
      <c r="E36" s="15" t="s">
        <v>107</v>
      </c>
      <c r="F36" s="79" t="s">
        <v>108</v>
      </c>
    </row>
    <row r="37" spans="1:7" x14ac:dyDescent="0.2">
      <c r="B37" s="82" t="s">
        <v>109</v>
      </c>
      <c r="C37" s="82"/>
      <c r="D37" s="82"/>
      <c r="E37" s="82"/>
      <c r="F37" s="82"/>
    </row>
    <row r="38" spans="1:7" ht="110.25" customHeight="1" x14ac:dyDescent="0.2">
      <c r="A38" s="19"/>
      <c r="B38" s="14" t="s">
        <v>110</v>
      </c>
      <c r="C38" s="15" t="s">
        <v>30</v>
      </c>
      <c r="D38" s="70" t="s">
        <v>111</v>
      </c>
      <c r="E38" s="15" t="s">
        <v>21</v>
      </c>
      <c r="F38" s="17">
        <v>12000000</v>
      </c>
      <c r="G38" s="19"/>
    </row>
    <row r="39" spans="1:7" ht="25.5" customHeight="1" x14ac:dyDescent="0.2">
      <c r="B39" s="83" t="s">
        <v>112</v>
      </c>
      <c r="C39" s="84"/>
      <c r="D39" s="84"/>
      <c r="E39" s="84"/>
      <c r="F39" s="85"/>
    </row>
    <row r="40" spans="1:7" ht="69" customHeight="1" x14ac:dyDescent="0.2">
      <c r="B40" s="66" t="s">
        <v>113</v>
      </c>
      <c r="C40" s="15" t="s">
        <v>34</v>
      </c>
      <c r="D40" s="70" t="s">
        <v>114</v>
      </c>
      <c r="E40" s="15" t="s">
        <v>115</v>
      </c>
      <c r="F40" s="78" t="s">
        <v>116</v>
      </c>
    </row>
    <row r="41" spans="1:7" ht="70.5" customHeight="1" x14ac:dyDescent="0.2">
      <c r="B41" s="14" t="s">
        <v>78</v>
      </c>
      <c r="C41" s="15" t="s">
        <v>30</v>
      </c>
      <c r="D41" s="15" t="s">
        <v>117</v>
      </c>
      <c r="E41" s="15" t="s">
        <v>118</v>
      </c>
      <c r="F41" s="17">
        <v>7000000</v>
      </c>
    </row>
    <row r="42" spans="1:7" ht="102" customHeight="1" x14ac:dyDescent="0.2">
      <c r="B42" s="14" t="s">
        <v>119</v>
      </c>
      <c r="C42" s="15" t="s">
        <v>30</v>
      </c>
      <c r="D42" s="15" t="s">
        <v>120</v>
      </c>
      <c r="E42" s="15" t="s">
        <v>21</v>
      </c>
      <c r="F42" s="17">
        <v>50000000</v>
      </c>
    </row>
    <row r="43" spans="1:7" ht="48" customHeight="1" x14ac:dyDescent="0.2">
      <c r="B43" s="86" t="s">
        <v>121</v>
      </c>
      <c r="C43" s="87"/>
      <c r="D43" s="87"/>
      <c r="E43" s="87"/>
      <c r="F43" s="88"/>
    </row>
    <row r="44" spans="1:7" ht="57" customHeight="1" x14ac:dyDescent="0.2">
      <c r="B44" s="14" t="s">
        <v>113</v>
      </c>
      <c r="C44" s="15" t="s">
        <v>34</v>
      </c>
      <c r="D44" s="15" t="s">
        <v>122</v>
      </c>
      <c r="E44" s="15" t="s">
        <v>21</v>
      </c>
      <c r="F44" s="79" t="s">
        <v>123</v>
      </c>
    </row>
    <row r="45" spans="1:7" ht="48.75" customHeight="1" x14ac:dyDescent="0.2">
      <c r="B45" s="14" t="s">
        <v>124</v>
      </c>
      <c r="C45" s="15" t="s">
        <v>19</v>
      </c>
      <c r="D45" s="15" t="s">
        <v>125</v>
      </c>
      <c r="E45" s="15" t="s">
        <v>21</v>
      </c>
      <c r="F45" s="16">
        <v>25663683</v>
      </c>
    </row>
    <row r="46" spans="1:7" ht="72.75" customHeight="1" x14ac:dyDescent="0.2">
      <c r="B46" s="14" t="s">
        <v>126</v>
      </c>
      <c r="C46" s="15" t="s">
        <v>127</v>
      </c>
      <c r="D46" s="15" t="s">
        <v>128</v>
      </c>
      <c r="E46" s="15" t="s">
        <v>21</v>
      </c>
      <c r="F46" s="20">
        <v>8.3299999999999999E-2</v>
      </c>
    </row>
    <row r="47" spans="1:7" ht="57" customHeight="1" x14ac:dyDescent="0.2">
      <c r="B47" s="14" t="s">
        <v>129</v>
      </c>
      <c r="C47" s="15" t="s">
        <v>30</v>
      </c>
      <c r="D47" s="15" t="s">
        <v>130</v>
      </c>
      <c r="E47" s="15" t="s">
        <v>21</v>
      </c>
      <c r="F47" s="17">
        <v>23000000</v>
      </c>
    </row>
    <row r="48" spans="1:7" ht="42" customHeight="1" x14ac:dyDescent="0.2">
      <c r="B48" s="14" t="s">
        <v>131</v>
      </c>
      <c r="C48" s="15" t="s">
        <v>53</v>
      </c>
      <c r="D48" s="15" t="s">
        <v>132</v>
      </c>
      <c r="E48" s="15" t="s">
        <v>21</v>
      </c>
      <c r="F48" s="16"/>
    </row>
    <row r="49" spans="2:6" ht="93" customHeight="1" x14ac:dyDescent="0.2">
      <c r="B49" s="89" t="s">
        <v>133</v>
      </c>
      <c r="C49" s="15" t="s">
        <v>127</v>
      </c>
      <c r="D49" s="15" t="s">
        <v>134</v>
      </c>
      <c r="E49" s="15" t="s">
        <v>21</v>
      </c>
      <c r="F49" s="21">
        <v>0.5</v>
      </c>
    </row>
    <row r="50" spans="2:6" ht="58.5" customHeight="1" x14ac:dyDescent="0.2">
      <c r="B50" s="90"/>
      <c r="C50" s="15" t="s">
        <v>30</v>
      </c>
      <c r="D50" s="15" t="s">
        <v>135</v>
      </c>
      <c r="E50" s="15" t="s">
        <v>21</v>
      </c>
      <c r="F50" s="17">
        <v>75000000</v>
      </c>
    </row>
    <row r="51" spans="2:6" ht="78.75" customHeight="1" x14ac:dyDescent="0.2">
      <c r="B51" s="89" t="s">
        <v>136</v>
      </c>
      <c r="C51" s="15" t="s">
        <v>127</v>
      </c>
      <c r="D51" s="15" t="s">
        <v>137</v>
      </c>
      <c r="E51" s="15" t="s">
        <v>21</v>
      </c>
      <c r="F51" s="22">
        <v>0.23</v>
      </c>
    </row>
    <row r="52" spans="2:6" ht="91.5" customHeight="1" x14ac:dyDescent="0.2">
      <c r="B52" s="90"/>
      <c r="C52" s="15" t="s">
        <v>30</v>
      </c>
      <c r="D52" s="15" t="s">
        <v>138</v>
      </c>
      <c r="E52" s="15" t="s">
        <v>21</v>
      </c>
      <c r="F52" s="17">
        <v>24000000</v>
      </c>
    </row>
    <row r="53" spans="2:6" x14ac:dyDescent="0.2">
      <c r="B53" s="82" t="s">
        <v>139</v>
      </c>
      <c r="C53" s="82"/>
      <c r="D53" s="82"/>
      <c r="E53" s="82"/>
      <c r="F53" s="82"/>
    </row>
    <row r="54" spans="2:6" ht="63.75" customHeight="1" x14ac:dyDescent="0.2">
      <c r="B54" s="14" t="s">
        <v>140</v>
      </c>
      <c r="C54" s="15" t="s">
        <v>14</v>
      </c>
      <c r="D54" s="15" t="s">
        <v>141</v>
      </c>
      <c r="E54" s="15" t="s">
        <v>21</v>
      </c>
      <c r="F54" s="16" t="s">
        <v>142</v>
      </c>
    </row>
    <row r="55" spans="2:6" ht="169.5" customHeight="1" x14ac:dyDescent="0.2">
      <c r="B55" s="14" t="s">
        <v>143</v>
      </c>
      <c r="C55" s="15" t="s">
        <v>127</v>
      </c>
      <c r="D55" s="15" t="s">
        <v>144</v>
      </c>
      <c r="E55" s="15" t="s">
        <v>21</v>
      </c>
      <c r="F55" s="16" t="s">
        <v>145</v>
      </c>
    </row>
    <row r="56" spans="2:6" ht="93" customHeight="1" x14ac:dyDescent="0.2">
      <c r="B56" s="14" t="s">
        <v>146</v>
      </c>
      <c r="C56" s="15" t="s">
        <v>127</v>
      </c>
      <c r="D56" s="15" t="s">
        <v>147</v>
      </c>
      <c r="E56" s="15" t="s">
        <v>21</v>
      </c>
      <c r="F56" s="21">
        <v>1</v>
      </c>
    </row>
    <row r="57" spans="2:6" ht="49.5" customHeight="1" x14ac:dyDescent="0.2">
      <c r="B57" s="14" t="s">
        <v>148</v>
      </c>
      <c r="C57" s="15" t="s">
        <v>14</v>
      </c>
      <c r="D57" s="15" t="s">
        <v>149</v>
      </c>
      <c r="E57" s="15" t="s">
        <v>21</v>
      </c>
      <c r="F57" s="16"/>
    </row>
    <row r="58" spans="2:6" ht="174" customHeight="1" x14ac:dyDescent="0.2">
      <c r="B58" s="66" t="s">
        <v>150</v>
      </c>
      <c r="C58" s="15" t="s">
        <v>127</v>
      </c>
      <c r="D58" s="15" t="s">
        <v>151</v>
      </c>
      <c r="E58" s="15" t="s">
        <v>21</v>
      </c>
      <c r="F58" s="81" t="s">
        <v>152</v>
      </c>
    </row>
    <row r="59" spans="2:6" ht="153.75" customHeight="1" x14ac:dyDescent="0.2">
      <c r="B59" s="66" t="s">
        <v>153</v>
      </c>
      <c r="C59" s="15" t="s">
        <v>127</v>
      </c>
      <c r="D59" s="15" t="s">
        <v>154</v>
      </c>
      <c r="E59" s="15" t="s">
        <v>21</v>
      </c>
      <c r="F59" s="81" t="s">
        <v>155</v>
      </c>
    </row>
    <row r="60" spans="2:6" ht="96" customHeight="1" x14ac:dyDescent="0.2">
      <c r="B60" s="14" t="s">
        <v>156</v>
      </c>
      <c r="C60" s="15" t="s">
        <v>127</v>
      </c>
      <c r="D60" s="15" t="s">
        <v>157</v>
      </c>
      <c r="E60" s="15" t="s">
        <v>21</v>
      </c>
      <c r="F60" s="21">
        <v>0.48</v>
      </c>
    </row>
    <row r="61" spans="2:6" ht="126.75" customHeight="1" x14ac:dyDescent="0.2">
      <c r="B61" s="89" t="s">
        <v>158</v>
      </c>
      <c r="C61" s="15" t="s">
        <v>127</v>
      </c>
      <c r="D61" s="70" t="s">
        <v>159</v>
      </c>
      <c r="E61" s="15" t="s">
        <v>21</v>
      </c>
      <c r="F61" s="16" t="s">
        <v>160</v>
      </c>
    </row>
    <row r="62" spans="2:6" ht="189.75" customHeight="1" x14ac:dyDescent="0.2">
      <c r="B62" s="98"/>
      <c r="C62" s="15" t="s">
        <v>127</v>
      </c>
      <c r="D62" s="70" t="s">
        <v>161</v>
      </c>
      <c r="E62" s="15" t="s">
        <v>21</v>
      </c>
      <c r="F62" s="16" t="s">
        <v>160</v>
      </c>
    </row>
    <row r="63" spans="2:6" ht="150.75" customHeight="1" x14ac:dyDescent="0.2">
      <c r="B63" s="90"/>
      <c r="C63" s="15" t="s">
        <v>127</v>
      </c>
      <c r="D63" s="15" t="s">
        <v>162</v>
      </c>
      <c r="E63" s="15" t="s">
        <v>21</v>
      </c>
      <c r="F63" s="16" t="s">
        <v>160</v>
      </c>
    </row>
    <row r="64" spans="2:6" x14ac:dyDescent="0.2">
      <c r="B64" s="94" t="s">
        <v>163</v>
      </c>
      <c r="C64" s="94"/>
      <c r="D64" s="94"/>
      <c r="E64" s="94"/>
      <c r="F64" s="94"/>
    </row>
    <row r="65" spans="2:6" ht="143.25" customHeight="1" x14ac:dyDescent="0.2">
      <c r="B65" s="14" t="s">
        <v>164</v>
      </c>
      <c r="C65" s="15" t="s">
        <v>9</v>
      </c>
      <c r="D65" s="15" t="s">
        <v>165</v>
      </c>
      <c r="E65" s="15" t="s">
        <v>21</v>
      </c>
      <c r="F65" s="16" t="s">
        <v>166</v>
      </c>
    </row>
    <row r="66" spans="2:6" ht="54.75" customHeight="1" x14ac:dyDescent="0.2">
      <c r="B66" s="14" t="s">
        <v>167</v>
      </c>
      <c r="C66" s="15" t="s">
        <v>34</v>
      </c>
      <c r="D66" s="15" t="s">
        <v>168</v>
      </c>
      <c r="E66" s="15" t="s">
        <v>21</v>
      </c>
      <c r="F66" s="18" t="s">
        <v>169</v>
      </c>
    </row>
    <row r="67" spans="2:6" ht="54.75" customHeight="1" x14ac:dyDescent="0.2">
      <c r="B67" s="14" t="s">
        <v>170</v>
      </c>
      <c r="C67" s="15" t="s">
        <v>14</v>
      </c>
      <c r="D67" s="15" t="s">
        <v>171</v>
      </c>
      <c r="E67" s="15" t="s">
        <v>21</v>
      </c>
      <c r="F67" s="16" t="s">
        <v>51</v>
      </c>
    </row>
    <row r="68" spans="2:6" ht="43.5" customHeight="1" x14ac:dyDescent="0.2">
      <c r="B68" s="14" t="s">
        <v>172</v>
      </c>
      <c r="C68" s="15" t="s">
        <v>9</v>
      </c>
      <c r="D68" s="15" t="s">
        <v>173</v>
      </c>
      <c r="E68" s="15" t="s">
        <v>21</v>
      </c>
      <c r="F68" s="16"/>
    </row>
    <row r="69" spans="2:6" x14ac:dyDescent="0.2">
      <c r="B69" s="82" t="s">
        <v>174</v>
      </c>
      <c r="C69" s="82"/>
      <c r="D69" s="82"/>
      <c r="E69" s="82"/>
      <c r="F69" s="82"/>
    </row>
    <row r="70" spans="2:6" ht="71.25" customHeight="1" x14ac:dyDescent="0.2">
      <c r="B70" s="14" t="s">
        <v>175</v>
      </c>
      <c r="C70" s="15" t="s">
        <v>9</v>
      </c>
      <c r="D70" s="15" t="s">
        <v>176</v>
      </c>
      <c r="E70" s="15" t="s">
        <v>21</v>
      </c>
      <c r="F70" s="16"/>
    </row>
    <row r="71" spans="2:6" ht="248.25" customHeight="1" x14ac:dyDescent="0.2">
      <c r="B71" s="14" t="s">
        <v>177</v>
      </c>
      <c r="C71" s="15" t="s">
        <v>14</v>
      </c>
      <c r="D71" s="15" t="s">
        <v>178</v>
      </c>
      <c r="E71" s="15" t="s">
        <v>179</v>
      </c>
      <c r="F71" s="16"/>
    </row>
    <row r="72" spans="2:6" ht="17" x14ac:dyDescent="0.2">
      <c r="B72" s="14" t="s">
        <v>180</v>
      </c>
      <c r="C72" s="15" t="s">
        <v>9</v>
      </c>
      <c r="D72" s="15" t="s">
        <v>181</v>
      </c>
      <c r="E72" s="15" t="s">
        <v>21</v>
      </c>
      <c r="F72" s="16"/>
    </row>
    <row r="73" spans="2:6" ht="17" x14ac:dyDescent="0.2">
      <c r="B73" s="14" t="s">
        <v>182</v>
      </c>
      <c r="C73" s="15" t="s">
        <v>34</v>
      </c>
      <c r="D73" s="15" t="s">
        <v>183</v>
      </c>
      <c r="E73" s="15" t="s">
        <v>21</v>
      </c>
      <c r="F73" s="16"/>
    </row>
    <row r="74" spans="2:6" ht="17" x14ac:dyDescent="0.2">
      <c r="B74" s="14" t="s">
        <v>184</v>
      </c>
      <c r="C74" s="15" t="s">
        <v>9</v>
      </c>
      <c r="D74" s="15" t="s">
        <v>185</v>
      </c>
      <c r="E74" s="15" t="s">
        <v>21</v>
      </c>
      <c r="F74" s="16"/>
    </row>
    <row r="75" spans="2:6" ht="17" x14ac:dyDescent="0.2">
      <c r="B75" s="14" t="s">
        <v>186</v>
      </c>
      <c r="C75" s="15" t="s">
        <v>9</v>
      </c>
      <c r="D75" s="15" t="s">
        <v>187</v>
      </c>
      <c r="E75" s="15" t="s">
        <v>21</v>
      </c>
      <c r="F75" s="16"/>
    </row>
    <row r="76" spans="2:6" ht="90.75" customHeight="1" x14ac:dyDescent="0.2">
      <c r="B76" s="14" t="s">
        <v>188</v>
      </c>
      <c r="C76" s="15" t="s">
        <v>9</v>
      </c>
      <c r="D76" s="15" t="s">
        <v>189</v>
      </c>
      <c r="E76" s="15" t="s">
        <v>190</v>
      </c>
      <c r="F76" s="16"/>
    </row>
    <row r="77" spans="2:6" x14ac:dyDescent="0.2">
      <c r="B77" s="82" t="s">
        <v>191</v>
      </c>
      <c r="C77" s="82"/>
      <c r="D77" s="82"/>
      <c r="E77" s="82"/>
      <c r="F77" s="82"/>
    </row>
    <row r="78" spans="2:6" ht="75" customHeight="1" x14ac:dyDescent="0.2">
      <c r="B78" s="14"/>
      <c r="C78" s="15" t="s">
        <v>9</v>
      </c>
      <c r="D78" s="15" t="s">
        <v>192</v>
      </c>
      <c r="E78" s="15" t="s">
        <v>21</v>
      </c>
      <c r="F78" s="16"/>
    </row>
    <row r="79" spans="2:6" x14ac:dyDescent="0.2">
      <c r="B79" s="82" t="s">
        <v>193</v>
      </c>
      <c r="C79" s="82"/>
      <c r="D79" s="82"/>
      <c r="E79" s="82"/>
      <c r="F79" s="82"/>
    </row>
    <row r="80" spans="2:6" ht="136.5" customHeight="1" x14ac:dyDescent="0.2">
      <c r="B80" s="14" t="s">
        <v>194</v>
      </c>
      <c r="C80" s="15"/>
      <c r="D80" s="70" t="s">
        <v>195</v>
      </c>
      <c r="E80" s="15" t="s">
        <v>21</v>
      </c>
      <c r="F80" s="16"/>
    </row>
    <row r="81" spans="2:6" ht="48.75" customHeight="1" x14ac:dyDescent="0.2">
      <c r="B81" s="14" t="s">
        <v>196</v>
      </c>
      <c r="C81" s="15" t="s">
        <v>34</v>
      </c>
      <c r="D81" s="15" t="s">
        <v>197</v>
      </c>
      <c r="E81" s="15" t="s">
        <v>21</v>
      </c>
      <c r="F81" s="16"/>
    </row>
    <row r="82" spans="2:6" ht="103.5" customHeight="1" x14ac:dyDescent="0.2">
      <c r="B82" s="14" t="s">
        <v>198</v>
      </c>
      <c r="C82" s="15"/>
      <c r="D82" s="70" t="s">
        <v>199</v>
      </c>
      <c r="E82" s="15" t="s">
        <v>21</v>
      </c>
      <c r="F82" s="16"/>
    </row>
    <row r="83" spans="2:6" ht="42" customHeight="1" x14ac:dyDescent="0.2">
      <c r="B83" s="14" t="s">
        <v>200</v>
      </c>
      <c r="C83" s="15" t="s">
        <v>34</v>
      </c>
      <c r="D83" s="15" t="s">
        <v>201</v>
      </c>
      <c r="E83" s="15" t="s">
        <v>21</v>
      </c>
      <c r="F83" s="16"/>
    </row>
    <row r="84" spans="2:6" x14ac:dyDescent="0.2">
      <c r="B84" s="56"/>
      <c r="C84" s="57"/>
      <c r="D84" s="57"/>
      <c r="E84" s="57"/>
      <c r="F84" s="58"/>
    </row>
    <row r="85" spans="2:6" x14ac:dyDescent="0.2">
      <c r="B85" s="91" t="s">
        <v>202</v>
      </c>
      <c r="C85" s="92"/>
      <c r="D85" s="92"/>
      <c r="E85" s="92"/>
      <c r="F85" s="93"/>
    </row>
    <row r="86" spans="2:6" x14ac:dyDescent="0.2">
      <c r="B86" s="59"/>
      <c r="C86" s="60"/>
      <c r="D86" s="60"/>
      <c r="E86" s="60"/>
      <c r="F86" s="61"/>
    </row>
    <row r="87" spans="2:6" ht="8.25" customHeight="1" x14ac:dyDescent="0.2"/>
    <row r="88" spans="2:6" x14ac:dyDescent="0.2"/>
    <row r="89" spans="2:6" x14ac:dyDescent="0.2"/>
  </sheetData>
  <sheetProtection algorithmName="SHA-512" hashValue="1nRl09VMW8qaGkEOHgtZyXkzpOYYEfHPSeHIoJgyLzgb5/LCX1H7Zlzf74HGTF8Q7m83XrKvur1bwIewsL4EIw==" saltValue="8lhO9bii+nph38TH9Q3zXw==" spinCount="100000" sheet="1" objects="1" scenarios="1"/>
  <mergeCells count="17">
    <mergeCell ref="B2:F2"/>
    <mergeCell ref="B20:F20"/>
    <mergeCell ref="B33:F33"/>
    <mergeCell ref="B77:F77"/>
    <mergeCell ref="B79:F79"/>
    <mergeCell ref="B3:F3"/>
    <mergeCell ref="B69:F69"/>
    <mergeCell ref="B5:F5"/>
    <mergeCell ref="B61:B63"/>
    <mergeCell ref="B64:F64"/>
    <mergeCell ref="B51:B52"/>
    <mergeCell ref="B53:F53"/>
    <mergeCell ref="B37:F37"/>
    <mergeCell ref="B39:F39"/>
    <mergeCell ref="B43:F43"/>
    <mergeCell ref="B49:B50"/>
    <mergeCell ref="B85:F85"/>
  </mergeCells>
  <printOptions horizontalCentered="1"/>
  <pageMargins left="0.74803149606299213" right="0.74803149606299213" top="1.0629921259842521" bottom="0.74803149606299213" header="0.31496062992125984" footer="0.31496062992125984"/>
  <pageSetup paperSize="14" scale="43" fitToHeight="15" orientation="landscape" horizont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3" manualBreakCount="3">
    <brk id="19" min="1" max="5" man="1"/>
    <brk id="36" min="1" max="5" man="1"/>
    <brk id="52" min="1" max="5" man="1"/>
  </rowBreaks>
  <colBreaks count="1" manualBreakCount="1">
    <brk id="6" max="1048575" man="1"/>
  </col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258"/>
  <sheetViews>
    <sheetView showGridLines="0" tabSelected="1" view="pageBreakPreview" topLeftCell="A31" zoomScale="86" zoomScaleNormal="80" zoomScaleSheetLayoutView="80" zoomScalePageLayoutView="40" workbookViewId="0">
      <selection activeCell="K8" sqref="K8:L10"/>
    </sheetView>
  </sheetViews>
  <sheetFormatPr baseColWidth="10" defaultColWidth="3.83203125" defaultRowHeight="15" customHeight="1" x14ac:dyDescent="0.15"/>
  <cols>
    <col min="1" max="1" width="3.83203125" style="23" customWidth="1"/>
    <col min="2" max="2" width="12" style="23" customWidth="1"/>
    <col min="3" max="3" width="12.5" style="23" customWidth="1"/>
    <col min="4" max="4" width="10" style="23" customWidth="1"/>
    <col min="5" max="5" width="6.83203125" style="23" customWidth="1"/>
    <col min="6" max="6" width="5.1640625" style="23" customWidth="1"/>
    <col min="7" max="7" width="10.5" style="23" customWidth="1"/>
    <col min="8" max="8" width="7" style="23" customWidth="1"/>
    <col min="9" max="9" width="13.1640625" style="23" customWidth="1"/>
    <col min="10" max="10" width="16.1640625" style="23" customWidth="1"/>
    <col min="11" max="11" width="11.1640625" style="23" customWidth="1"/>
    <col min="12" max="12" width="11.5" style="23" customWidth="1"/>
    <col min="13" max="13" width="12.5" style="23" customWidth="1"/>
    <col min="14" max="14" width="14.5" style="23" customWidth="1"/>
    <col min="15" max="15" width="4.1640625" style="23" customWidth="1"/>
    <col min="16" max="16" width="3.83203125" style="23"/>
    <col min="17" max="17" width="4.5" style="23" customWidth="1"/>
    <col min="18" max="18" width="3.83203125" style="23" customWidth="1"/>
    <col min="19" max="19" width="3.83203125" style="23"/>
    <col min="20" max="20" width="9.1640625" style="23" customWidth="1"/>
    <col min="21" max="21" width="5.83203125" style="23" customWidth="1"/>
    <col min="22" max="22" width="3.83203125" style="23"/>
    <col min="23" max="23" width="5.5" style="23" customWidth="1"/>
    <col min="24" max="24" width="3.83203125" style="23" customWidth="1"/>
    <col min="25" max="27" width="3.83203125" style="23"/>
    <col min="28" max="28" width="3.83203125" style="23" customWidth="1"/>
    <col min="29" max="29" width="4.83203125" style="23" customWidth="1"/>
    <col min="30" max="30" width="4" style="23" customWidth="1"/>
    <col min="31" max="31" width="15.83203125" style="23" customWidth="1"/>
    <col min="32" max="32" width="3.83203125" style="24"/>
    <col min="33" max="33" width="3.83203125" style="23"/>
    <col min="34" max="35" width="10.83203125" style="23" bestFit="1" customWidth="1"/>
    <col min="36" max="36" width="3.1640625" style="23" customWidth="1"/>
    <col min="37" max="169" width="3.83203125" style="23"/>
    <col min="170" max="171" width="3.83203125" style="23" customWidth="1"/>
    <col min="172" max="172" width="3.83203125" style="23"/>
    <col min="173" max="173" width="4.5" style="23" customWidth="1"/>
    <col min="174" max="175" width="3.83203125" style="23"/>
    <col min="176" max="176" width="9.1640625" style="23" customWidth="1"/>
    <col min="177" max="179" width="3.83203125" style="23"/>
    <col min="180" max="180" width="8.1640625" style="23" customWidth="1"/>
    <col min="181" max="181" width="3" style="23" customWidth="1"/>
    <col min="182" max="183" width="0" style="23" hidden="1" customWidth="1"/>
    <col min="184" max="185" width="3.83203125" style="23"/>
    <col min="186" max="186" width="6.5" style="23" customWidth="1"/>
    <col min="187" max="187" width="3.83203125" style="23" customWidth="1"/>
    <col min="188" max="192" width="3.83203125" style="23"/>
    <col min="193" max="193" width="3.83203125" style="23" customWidth="1"/>
    <col min="194" max="197" width="3.83203125" style="23"/>
    <col min="198" max="203" width="3.83203125" style="23" customWidth="1"/>
    <col min="204" max="204" width="3.83203125" style="23"/>
    <col min="205" max="205" width="26.1640625" style="23" customWidth="1"/>
    <col min="206" max="207" width="3.83203125" style="23"/>
    <col min="208" max="208" width="51" style="23" customWidth="1"/>
    <col min="209" max="425" width="3.83203125" style="23"/>
    <col min="426" max="427" width="3.83203125" style="23" customWidth="1"/>
    <col min="428" max="428" width="3.83203125" style="23"/>
    <col min="429" max="429" width="4.5" style="23" customWidth="1"/>
    <col min="430" max="431" width="3.83203125" style="23"/>
    <col min="432" max="432" width="9.1640625" style="23" customWidth="1"/>
    <col min="433" max="435" width="3.83203125" style="23"/>
    <col min="436" max="436" width="8.1640625" style="23" customWidth="1"/>
    <col min="437" max="437" width="3" style="23" customWidth="1"/>
    <col min="438" max="439" width="0" style="23" hidden="1" customWidth="1"/>
    <col min="440" max="441" width="3.83203125" style="23"/>
    <col min="442" max="442" width="6.5" style="23" customWidth="1"/>
    <col min="443" max="443" width="3.83203125" style="23" customWidth="1"/>
    <col min="444" max="448" width="3.83203125" style="23"/>
    <col min="449" max="449" width="3.83203125" style="23" customWidth="1"/>
    <col min="450" max="453" width="3.83203125" style="23"/>
    <col min="454" max="459" width="3.83203125" style="23" customWidth="1"/>
    <col min="460" max="460" width="3.83203125" style="23"/>
    <col min="461" max="461" width="26.1640625" style="23" customWidth="1"/>
    <col min="462" max="463" width="3.83203125" style="23"/>
    <col min="464" max="464" width="51" style="23" customWidth="1"/>
    <col min="465" max="681" width="3.83203125" style="23"/>
    <col min="682" max="683" width="3.83203125" style="23" customWidth="1"/>
    <col min="684" max="684" width="3.83203125" style="23"/>
    <col min="685" max="685" width="4.5" style="23" customWidth="1"/>
    <col min="686" max="687" width="3.83203125" style="23"/>
    <col min="688" max="688" width="9.1640625" style="23" customWidth="1"/>
    <col min="689" max="691" width="3.83203125" style="23"/>
    <col min="692" max="692" width="8.1640625" style="23" customWidth="1"/>
    <col min="693" max="693" width="3" style="23" customWidth="1"/>
    <col min="694" max="695" width="0" style="23" hidden="1" customWidth="1"/>
    <col min="696" max="697" width="3.83203125" style="23"/>
    <col min="698" max="698" width="6.5" style="23" customWidth="1"/>
    <col min="699" max="699" width="3.83203125" style="23" customWidth="1"/>
    <col min="700" max="704" width="3.83203125" style="23"/>
    <col min="705" max="705" width="3.83203125" style="23" customWidth="1"/>
    <col min="706" max="709" width="3.83203125" style="23"/>
    <col min="710" max="715" width="3.83203125" style="23" customWidth="1"/>
    <col min="716" max="716" width="3.83203125" style="23"/>
    <col min="717" max="717" width="26.1640625" style="23" customWidth="1"/>
    <col min="718" max="719" width="3.83203125" style="23"/>
    <col min="720" max="720" width="51" style="23" customWidth="1"/>
    <col min="721" max="937" width="3.83203125" style="23"/>
    <col min="938" max="939" width="3.83203125" style="23" customWidth="1"/>
    <col min="940" max="940" width="3.83203125" style="23"/>
    <col min="941" max="941" width="4.5" style="23" customWidth="1"/>
    <col min="942" max="943" width="3.83203125" style="23"/>
    <col min="944" max="944" width="9.1640625" style="23" customWidth="1"/>
    <col min="945" max="947" width="3.83203125" style="23"/>
    <col min="948" max="948" width="8.1640625" style="23" customWidth="1"/>
    <col min="949" max="949" width="3" style="23" customWidth="1"/>
    <col min="950" max="951" width="0" style="23" hidden="1" customWidth="1"/>
    <col min="952" max="953" width="3.83203125" style="23"/>
    <col min="954" max="954" width="6.5" style="23" customWidth="1"/>
    <col min="955" max="955" width="3.83203125" style="23" customWidth="1"/>
    <col min="956" max="960" width="3.83203125" style="23"/>
    <col min="961" max="961" width="3.83203125" style="23" customWidth="1"/>
    <col min="962" max="965" width="3.83203125" style="23"/>
    <col min="966" max="971" width="3.83203125" style="23" customWidth="1"/>
    <col min="972" max="972" width="3.83203125" style="23"/>
    <col min="973" max="973" width="26.1640625" style="23" customWidth="1"/>
    <col min="974" max="975" width="3.83203125" style="23"/>
    <col min="976" max="976" width="51" style="23" customWidth="1"/>
    <col min="977" max="1193" width="3.83203125" style="23"/>
    <col min="1194" max="1195" width="3.83203125" style="23" customWidth="1"/>
    <col min="1196" max="1196" width="3.83203125" style="23"/>
    <col min="1197" max="1197" width="4.5" style="23" customWidth="1"/>
    <col min="1198" max="1199" width="3.83203125" style="23"/>
    <col min="1200" max="1200" width="9.1640625" style="23" customWidth="1"/>
    <col min="1201" max="1203" width="3.83203125" style="23"/>
    <col min="1204" max="1204" width="8.1640625" style="23" customWidth="1"/>
    <col min="1205" max="1205" width="3" style="23" customWidth="1"/>
    <col min="1206" max="1207" width="0" style="23" hidden="1" customWidth="1"/>
    <col min="1208" max="1209" width="3.83203125" style="23"/>
    <col min="1210" max="1210" width="6.5" style="23" customWidth="1"/>
    <col min="1211" max="1211" width="3.83203125" style="23" customWidth="1"/>
    <col min="1212" max="1216" width="3.83203125" style="23"/>
    <col min="1217" max="1217" width="3.83203125" style="23" customWidth="1"/>
    <col min="1218" max="1221" width="3.83203125" style="23"/>
    <col min="1222" max="1227" width="3.83203125" style="23" customWidth="1"/>
    <col min="1228" max="1228" width="3.83203125" style="23"/>
    <col min="1229" max="1229" width="26.1640625" style="23" customWidth="1"/>
    <col min="1230" max="1231" width="3.83203125" style="23"/>
    <col min="1232" max="1232" width="51" style="23" customWidth="1"/>
    <col min="1233" max="1449" width="3.83203125" style="23"/>
    <col min="1450" max="1451" width="3.83203125" style="23" customWidth="1"/>
    <col min="1452" max="1452" width="3.83203125" style="23"/>
    <col min="1453" max="1453" width="4.5" style="23" customWidth="1"/>
    <col min="1454" max="1455" width="3.83203125" style="23"/>
    <col min="1456" max="1456" width="9.1640625" style="23" customWidth="1"/>
    <col min="1457" max="1459" width="3.83203125" style="23"/>
    <col min="1460" max="1460" width="8.1640625" style="23" customWidth="1"/>
    <col min="1461" max="1461" width="3" style="23" customWidth="1"/>
    <col min="1462" max="1463" width="0" style="23" hidden="1" customWidth="1"/>
    <col min="1464" max="1465" width="3.83203125" style="23"/>
    <col min="1466" max="1466" width="6.5" style="23" customWidth="1"/>
    <col min="1467" max="1467" width="3.83203125" style="23" customWidth="1"/>
    <col min="1468" max="1472" width="3.83203125" style="23"/>
    <col min="1473" max="1473" width="3.83203125" style="23" customWidth="1"/>
    <col min="1474" max="1477" width="3.83203125" style="23"/>
    <col min="1478" max="1483" width="3.83203125" style="23" customWidth="1"/>
    <col min="1484" max="1484" width="3.83203125" style="23"/>
    <col min="1485" max="1485" width="26.1640625" style="23" customWidth="1"/>
    <col min="1486" max="1487" width="3.83203125" style="23"/>
    <col min="1488" max="1488" width="51" style="23" customWidth="1"/>
    <col min="1489" max="1705" width="3.83203125" style="23"/>
    <col min="1706" max="1707" width="3.83203125" style="23" customWidth="1"/>
    <col min="1708" max="1708" width="3.83203125" style="23"/>
    <col min="1709" max="1709" width="4.5" style="23" customWidth="1"/>
    <col min="1710" max="1711" width="3.83203125" style="23"/>
    <col min="1712" max="1712" width="9.1640625" style="23" customWidth="1"/>
    <col min="1713" max="1715" width="3.83203125" style="23"/>
    <col min="1716" max="1716" width="8.1640625" style="23" customWidth="1"/>
    <col min="1717" max="1717" width="3" style="23" customWidth="1"/>
    <col min="1718" max="1719" width="0" style="23" hidden="1" customWidth="1"/>
    <col min="1720" max="1721" width="3.83203125" style="23"/>
    <col min="1722" max="1722" width="6.5" style="23" customWidth="1"/>
    <col min="1723" max="1723" width="3.83203125" style="23" customWidth="1"/>
    <col min="1724" max="1728" width="3.83203125" style="23"/>
    <col min="1729" max="1729" width="3.83203125" style="23" customWidth="1"/>
    <col min="1730" max="1733" width="3.83203125" style="23"/>
    <col min="1734" max="1739" width="3.83203125" style="23" customWidth="1"/>
    <col min="1740" max="1740" width="3.83203125" style="23"/>
    <col min="1741" max="1741" width="26.1640625" style="23" customWidth="1"/>
    <col min="1742" max="1743" width="3.83203125" style="23"/>
    <col min="1744" max="1744" width="51" style="23" customWidth="1"/>
    <col min="1745" max="1961" width="3.83203125" style="23"/>
    <col min="1962" max="1963" width="3.83203125" style="23" customWidth="1"/>
    <col min="1964" max="1964" width="3.83203125" style="23"/>
    <col min="1965" max="1965" width="4.5" style="23" customWidth="1"/>
    <col min="1966" max="1967" width="3.83203125" style="23"/>
    <col min="1968" max="1968" width="9.1640625" style="23" customWidth="1"/>
    <col min="1969" max="1971" width="3.83203125" style="23"/>
    <col min="1972" max="1972" width="8.1640625" style="23" customWidth="1"/>
    <col min="1973" max="1973" width="3" style="23" customWidth="1"/>
    <col min="1974" max="1975" width="0" style="23" hidden="1" customWidth="1"/>
    <col min="1976" max="1977" width="3.83203125" style="23"/>
    <col min="1978" max="1978" width="6.5" style="23" customWidth="1"/>
    <col min="1979" max="1979" width="3.83203125" style="23" customWidth="1"/>
    <col min="1980" max="1984" width="3.83203125" style="23"/>
    <col min="1985" max="1985" width="3.83203125" style="23" customWidth="1"/>
    <col min="1986" max="1989" width="3.83203125" style="23"/>
    <col min="1990" max="1995" width="3.83203125" style="23" customWidth="1"/>
    <col min="1996" max="1996" width="3.83203125" style="23"/>
    <col min="1997" max="1997" width="26.1640625" style="23" customWidth="1"/>
    <col min="1998" max="1999" width="3.83203125" style="23"/>
    <col min="2000" max="2000" width="51" style="23" customWidth="1"/>
    <col min="2001" max="2217" width="3.83203125" style="23"/>
    <col min="2218" max="2219" width="3.83203125" style="23" customWidth="1"/>
    <col min="2220" max="2220" width="3.83203125" style="23"/>
    <col min="2221" max="2221" width="4.5" style="23" customWidth="1"/>
    <col min="2222" max="2223" width="3.83203125" style="23"/>
    <col min="2224" max="2224" width="9.1640625" style="23" customWidth="1"/>
    <col min="2225" max="2227" width="3.83203125" style="23"/>
    <col min="2228" max="2228" width="8.1640625" style="23" customWidth="1"/>
    <col min="2229" max="2229" width="3" style="23" customWidth="1"/>
    <col min="2230" max="2231" width="0" style="23" hidden="1" customWidth="1"/>
    <col min="2232" max="2233" width="3.83203125" style="23"/>
    <col min="2234" max="2234" width="6.5" style="23" customWidth="1"/>
    <col min="2235" max="2235" width="3.83203125" style="23" customWidth="1"/>
    <col min="2236" max="2240" width="3.83203125" style="23"/>
    <col min="2241" max="2241" width="3.83203125" style="23" customWidth="1"/>
    <col min="2242" max="2245" width="3.83203125" style="23"/>
    <col min="2246" max="2251" width="3.83203125" style="23" customWidth="1"/>
    <col min="2252" max="2252" width="3.83203125" style="23"/>
    <col min="2253" max="2253" width="26.1640625" style="23" customWidth="1"/>
    <col min="2254" max="2255" width="3.83203125" style="23"/>
    <col min="2256" max="2256" width="51" style="23" customWidth="1"/>
    <col min="2257" max="2473" width="3.83203125" style="23"/>
    <col min="2474" max="2475" width="3.83203125" style="23" customWidth="1"/>
    <col min="2476" max="2476" width="3.83203125" style="23"/>
    <col min="2477" max="2477" width="4.5" style="23" customWidth="1"/>
    <col min="2478" max="2479" width="3.83203125" style="23"/>
    <col min="2480" max="2480" width="9.1640625" style="23" customWidth="1"/>
    <col min="2481" max="2483" width="3.83203125" style="23"/>
    <col min="2484" max="2484" width="8.1640625" style="23" customWidth="1"/>
    <col min="2485" max="2485" width="3" style="23" customWidth="1"/>
    <col min="2486" max="2487" width="0" style="23" hidden="1" customWidth="1"/>
    <col min="2488" max="2489" width="3.83203125" style="23"/>
    <col min="2490" max="2490" width="6.5" style="23" customWidth="1"/>
    <col min="2491" max="2491" width="3.83203125" style="23" customWidth="1"/>
    <col min="2492" max="2496" width="3.83203125" style="23"/>
    <col min="2497" max="2497" width="3.83203125" style="23" customWidth="1"/>
    <col min="2498" max="2501" width="3.83203125" style="23"/>
    <col min="2502" max="2507" width="3.83203125" style="23" customWidth="1"/>
    <col min="2508" max="2508" width="3.83203125" style="23"/>
    <col min="2509" max="2509" width="26.1640625" style="23" customWidth="1"/>
    <col min="2510" max="2511" width="3.83203125" style="23"/>
    <col min="2512" max="2512" width="51" style="23" customWidth="1"/>
    <col min="2513" max="2729" width="3.83203125" style="23"/>
    <col min="2730" max="2731" width="3.83203125" style="23" customWidth="1"/>
    <col min="2732" max="2732" width="3.83203125" style="23"/>
    <col min="2733" max="2733" width="4.5" style="23" customWidth="1"/>
    <col min="2734" max="2735" width="3.83203125" style="23"/>
    <col min="2736" max="2736" width="9.1640625" style="23" customWidth="1"/>
    <col min="2737" max="2739" width="3.83203125" style="23"/>
    <col min="2740" max="2740" width="8.1640625" style="23" customWidth="1"/>
    <col min="2741" max="2741" width="3" style="23" customWidth="1"/>
    <col min="2742" max="2743" width="0" style="23" hidden="1" customWidth="1"/>
    <col min="2744" max="2745" width="3.83203125" style="23"/>
    <col min="2746" max="2746" width="6.5" style="23" customWidth="1"/>
    <col min="2747" max="2747" width="3.83203125" style="23" customWidth="1"/>
    <col min="2748" max="2752" width="3.83203125" style="23"/>
    <col min="2753" max="2753" width="3.83203125" style="23" customWidth="1"/>
    <col min="2754" max="2757" width="3.83203125" style="23"/>
    <col min="2758" max="2763" width="3.83203125" style="23" customWidth="1"/>
    <col min="2764" max="2764" width="3.83203125" style="23"/>
    <col min="2765" max="2765" width="26.1640625" style="23" customWidth="1"/>
    <col min="2766" max="2767" width="3.83203125" style="23"/>
    <col min="2768" max="2768" width="51" style="23" customWidth="1"/>
    <col min="2769" max="2985" width="3.83203125" style="23"/>
    <col min="2986" max="2987" width="3.83203125" style="23" customWidth="1"/>
    <col min="2988" max="2988" width="3.83203125" style="23"/>
    <col min="2989" max="2989" width="4.5" style="23" customWidth="1"/>
    <col min="2990" max="2991" width="3.83203125" style="23"/>
    <col min="2992" max="2992" width="9.1640625" style="23" customWidth="1"/>
    <col min="2993" max="2995" width="3.83203125" style="23"/>
    <col min="2996" max="2996" width="8.1640625" style="23" customWidth="1"/>
    <col min="2997" max="2997" width="3" style="23" customWidth="1"/>
    <col min="2998" max="2999" width="0" style="23" hidden="1" customWidth="1"/>
    <col min="3000" max="3001" width="3.83203125" style="23"/>
    <col min="3002" max="3002" width="6.5" style="23" customWidth="1"/>
    <col min="3003" max="3003" width="3.83203125" style="23" customWidth="1"/>
    <col min="3004" max="3008" width="3.83203125" style="23"/>
    <col min="3009" max="3009" width="3.83203125" style="23" customWidth="1"/>
    <col min="3010" max="3013" width="3.83203125" style="23"/>
    <col min="3014" max="3019" width="3.83203125" style="23" customWidth="1"/>
    <col min="3020" max="3020" width="3.83203125" style="23"/>
    <col min="3021" max="3021" width="26.1640625" style="23" customWidth="1"/>
    <col min="3022" max="3023" width="3.83203125" style="23"/>
    <col min="3024" max="3024" width="51" style="23" customWidth="1"/>
    <col min="3025" max="3241" width="3.83203125" style="23"/>
    <col min="3242" max="3243" width="3.83203125" style="23" customWidth="1"/>
    <col min="3244" max="3244" width="3.83203125" style="23"/>
    <col min="3245" max="3245" width="4.5" style="23" customWidth="1"/>
    <col min="3246" max="3247" width="3.83203125" style="23"/>
    <col min="3248" max="3248" width="9.1640625" style="23" customWidth="1"/>
    <col min="3249" max="3251" width="3.83203125" style="23"/>
    <col min="3252" max="3252" width="8.1640625" style="23" customWidth="1"/>
    <col min="3253" max="3253" width="3" style="23" customWidth="1"/>
    <col min="3254" max="3255" width="0" style="23" hidden="1" customWidth="1"/>
    <col min="3256" max="3257" width="3.83203125" style="23"/>
    <col min="3258" max="3258" width="6.5" style="23" customWidth="1"/>
    <col min="3259" max="3259" width="3.83203125" style="23" customWidth="1"/>
    <col min="3260" max="3264" width="3.83203125" style="23"/>
    <col min="3265" max="3265" width="3.83203125" style="23" customWidth="1"/>
    <col min="3266" max="3269" width="3.83203125" style="23"/>
    <col min="3270" max="3275" width="3.83203125" style="23" customWidth="1"/>
    <col min="3276" max="3276" width="3.83203125" style="23"/>
    <col min="3277" max="3277" width="26.1640625" style="23" customWidth="1"/>
    <col min="3278" max="3279" width="3.83203125" style="23"/>
    <col min="3280" max="3280" width="51" style="23" customWidth="1"/>
    <col min="3281" max="3497" width="3.83203125" style="23"/>
    <col min="3498" max="3499" width="3.83203125" style="23" customWidth="1"/>
    <col min="3500" max="3500" width="3.83203125" style="23"/>
    <col min="3501" max="3501" width="4.5" style="23" customWidth="1"/>
    <col min="3502" max="3503" width="3.83203125" style="23"/>
    <col min="3504" max="3504" width="9.1640625" style="23" customWidth="1"/>
    <col min="3505" max="3507" width="3.83203125" style="23"/>
    <col min="3508" max="3508" width="8.1640625" style="23" customWidth="1"/>
    <col min="3509" max="3509" width="3" style="23" customWidth="1"/>
    <col min="3510" max="3511" width="0" style="23" hidden="1" customWidth="1"/>
    <col min="3512" max="3513" width="3.83203125" style="23"/>
    <col min="3514" max="3514" width="6.5" style="23" customWidth="1"/>
    <col min="3515" max="3515" width="3.83203125" style="23" customWidth="1"/>
    <col min="3516" max="3520" width="3.83203125" style="23"/>
    <col min="3521" max="3521" width="3.83203125" style="23" customWidth="1"/>
    <col min="3522" max="3525" width="3.83203125" style="23"/>
    <col min="3526" max="3531" width="3.83203125" style="23" customWidth="1"/>
    <col min="3532" max="3532" width="3.83203125" style="23"/>
    <col min="3533" max="3533" width="26.1640625" style="23" customWidth="1"/>
    <col min="3534" max="3535" width="3.83203125" style="23"/>
    <col min="3536" max="3536" width="51" style="23" customWidth="1"/>
    <col min="3537" max="3753" width="3.83203125" style="23"/>
    <col min="3754" max="3755" width="3.83203125" style="23" customWidth="1"/>
    <col min="3756" max="3756" width="3.83203125" style="23"/>
    <col min="3757" max="3757" width="4.5" style="23" customWidth="1"/>
    <col min="3758" max="3759" width="3.83203125" style="23"/>
    <col min="3760" max="3760" width="9.1640625" style="23" customWidth="1"/>
    <col min="3761" max="3763" width="3.83203125" style="23"/>
    <col min="3764" max="3764" width="8.1640625" style="23" customWidth="1"/>
    <col min="3765" max="3765" width="3" style="23" customWidth="1"/>
    <col min="3766" max="3767" width="0" style="23" hidden="1" customWidth="1"/>
    <col min="3768" max="3769" width="3.83203125" style="23"/>
    <col min="3770" max="3770" width="6.5" style="23" customWidth="1"/>
    <col min="3771" max="3771" width="3.83203125" style="23" customWidth="1"/>
    <col min="3772" max="3776" width="3.83203125" style="23"/>
    <col min="3777" max="3777" width="3.83203125" style="23" customWidth="1"/>
    <col min="3778" max="3781" width="3.83203125" style="23"/>
    <col min="3782" max="3787" width="3.83203125" style="23" customWidth="1"/>
    <col min="3788" max="3788" width="3.83203125" style="23"/>
    <col min="3789" max="3789" width="26.1640625" style="23" customWidth="1"/>
    <col min="3790" max="3791" width="3.83203125" style="23"/>
    <col min="3792" max="3792" width="51" style="23" customWidth="1"/>
    <col min="3793" max="4009" width="3.83203125" style="23"/>
    <col min="4010" max="4011" width="3.83203125" style="23" customWidth="1"/>
    <col min="4012" max="4012" width="3.83203125" style="23"/>
    <col min="4013" max="4013" width="4.5" style="23" customWidth="1"/>
    <col min="4014" max="4015" width="3.83203125" style="23"/>
    <col min="4016" max="4016" width="9.1640625" style="23" customWidth="1"/>
    <col min="4017" max="4019" width="3.83203125" style="23"/>
    <col min="4020" max="4020" width="8.1640625" style="23" customWidth="1"/>
    <col min="4021" max="4021" width="3" style="23" customWidth="1"/>
    <col min="4022" max="4023" width="0" style="23" hidden="1" customWidth="1"/>
    <col min="4024" max="4025" width="3.83203125" style="23"/>
    <col min="4026" max="4026" width="6.5" style="23" customWidth="1"/>
    <col min="4027" max="4027" width="3.83203125" style="23" customWidth="1"/>
    <col min="4028" max="4032" width="3.83203125" style="23"/>
    <col min="4033" max="4033" width="3.83203125" style="23" customWidth="1"/>
    <col min="4034" max="4037" width="3.83203125" style="23"/>
    <col min="4038" max="4043" width="3.83203125" style="23" customWidth="1"/>
    <col min="4044" max="4044" width="3.83203125" style="23"/>
    <col min="4045" max="4045" width="26.1640625" style="23" customWidth="1"/>
    <col min="4046" max="4047" width="3.83203125" style="23"/>
    <col min="4048" max="4048" width="51" style="23" customWidth="1"/>
    <col min="4049" max="4265" width="3.83203125" style="23"/>
    <col min="4266" max="4267" width="3.83203125" style="23" customWidth="1"/>
    <col min="4268" max="4268" width="3.83203125" style="23"/>
    <col min="4269" max="4269" width="4.5" style="23" customWidth="1"/>
    <col min="4270" max="4271" width="3.83203125" style="23"/>
    <col min="4272" max="4272" width="9.1640625" style="23" customWidth="1"/>
    <col min="4273" max="4275" width="3.83203125" style="23"/>
    <col min="4276" max="4276" width="8.1640625" style="23" customWidth="1"/>
    <col min="4277" max="4277" width="3" style="23" customWidth="1"/>
    <col min="4278" max="4279" width="0" style="23" hidden="1" customWidth="1"/>
    <col min="4280" max="4281" width="3.83203125" style="23"/>
    <col min="4282" max="4282" width="6.5" style="23" customWidth="1"/>
    <col min="4283" max="4283" width="3.83203125" style="23" customWidth="1"/>
    <col min="4284" max="4288" width="3.83203125" style="23"/>
    <col min="4289" max="4289" width="3.83203125" style="23" customWidth="1"/>
    <col min="4290" max="4293" width="3.83203125" style="23"/>
    <col min="4294" max="4299" width="3.83203125" style="23" customWidth="1"/>
    <col min="4300" max="4300" width="3.83203125" style="23"/>
    <col min="4301" max="4301" width="26.1640625" style="23" customWidth="1"/>
    <col min="4302" max="4303" width="3.83203125" style="23"/>
    <col min="4304" max="4304" width="51" style="23" customWidth="1"/>
    <col min="4305" max="4521" width="3.83203125" style="23"/>
    <col min="4522" max="4523" width="3.83203125" style="23" customWidth="1"/>
    <col min="4524" max="4524" width="3.83203125" style="23"/>
    <col min="4525" max="4525" width="4.5" style="23" customWidth="1"/>
    <col min="4526" max="4527" width="3.83203125" style="23"/>
    <col min="4528" max="4528" width="9.1640625" style="23" customWidth="1"/>
    <col min="4529" max="4531" width="3.83203125" style="23"/>
    <col min="4532" max="4532" width="8.1640625" style="23" customWidth="1"/>
    <col min="4533" max="4533" width="3" style="23" customWidth="1"/>
    <col min="4534" max="4535" width="0" style="23" hidden="1" customWidth="1"/>
    <col min="4536" max="4537" width="3.83203125" style="23"/>
    <col min="4538" max="4538" width="6.5" style="23" customWidth="1"/>
    <col min="4539" max="4539" width="3.83203125" style="23" customWidth="1"/>
    <col min="4540" max="4544" width="3.83203125" style="23"/>
    <col min="4545" max="4545" width="3.83203125" style="23" customWidth="1"/>
    <col min="4546" max="4549" width="3.83203125" style="23"/>
    <col min="4550" max="4555" width="3.83203125" style="23" customWidth="1"/>
    <col min="4556" max="4556" width="3.83203125" style="23"/>
    <col min="4557" max="4557" width="26.1640625" style="23" customWidth="1"/>
    <col min="4558" max="4559" width="3.83203125" style="23"/>
    <col min="4560" max="4560" width="51" style="23" customWidth="1"/>
    <col min="4561" max="4777" width="3.83203125" style="23"/>
    <col min="4778" max="4779" width="3.83203125" style="23" customWidth="1"/>
    <col min="4780" max="4780" width="3.83203125" style="23"/>
    <col min="4781" max="4781" width="4.5" style="23" customWidth="1"/>
    <col min="4782" max="4783" width="3.83203125" style="23"/>
    <col min="4784" max="4784" width="9.1640625" style="23" customWidth="1"/>
    <col min="4785" max="4787" width="3.83203125" style="23"/>
    <col min="4788" max="4788" width="8.1640625" style="23" customWidth="1"/>
    <col min="4789" max="4789" width="3" style="23" customWidth="1"/>
    <col min="4790" max="4791" width="0" style="23" hidden="1" customWidth="1"/>
    <col min="4792" max="4793" width="3.83203125" style="23"/>
    <col min="4794" max="4794" width="6.5" style="23" customWidth="1"/>
    <col min="4795" max="4795" width="3.83203125" style="23" customWidth="1"/>
    <col min="4796" max="4800" width="3.83203125" style="23"/>
    <col min="4801" max="4801" width="3.83203125" style="23" customWidth="1"/>
    <col min="4802" max="4805" width="3.83203125" style="23"/>
    <col min="4806" max="4811" width="3.83203125" style="23" customWidth="1"/>
    <col min="4812" max="4812" width="3.83203125" style="23"/>
    <col min="4813" max="4813" width="26.1640625" style="23" customWidth="1"/>
    <col min="4814" max="4815" width="3.83203125" style="23"/>
    <col min="4816" max="4816" width="51" style="23" customWidth="1"/>
    <col min="4817" max="5033" width="3.83203125" style="23"/>
    <col min="5034" max="5035" width="3.83203125" style="23" customWidth="1"/>
    <col min="5036" max="5036" width="3.83203125" style="23"/>
    <col min="5037" max="5037" width="4.5" style="23" customWidth="1"/>
    <col min="5038" max="5039" width="3.83203125" style="23"/>
    <col min="5040" max="5040" width="9.1640625" style="23" customWidth="1"/>
    <col min="5041" max="5043" width="3.83203125" style="23"/>
    <col min="5044" max="5044" width="8.1640625" style="23" customWidth="1"/>
    <col min="5045" max="5045" width="3" style="23" customWidth="1"/>
    <col min="5046" max="5047" width="0" style="23" hidden="1" customWidth="1"/>
    <col min="5048" max="5049" width="3.83203125" style="23"/>
    <col min="5050" max="5050" width="6.5" style="23" customWidth="1"/>
    <col min="5051" max="5051" width="3.83203125" style="23" customWidth="1"/>
    <col min="5052" max="5056" width="3.83203125" style="23"/>
    <col min="5057" max="5057" width="3.83203125" style="23" customWidth="1"/>
    <col min="5058" max="5061" width="3.83203125" style="23"/>
    <col min="5062" max="5067" width="3.83203125" style="23" customWidth="1"/>
    <col min="5068" max="5068" width="3.83203125" style="23"/>
    <col min="5069" max="5069" width="26.1640625" style="23" customWidth="1"/>
    <col min="5070" max="5071" width="3.83203125" style="23"/>
    <col min="5072" max="5072" width="51" style="23" customWidth="1"/>
    <col min="5073" max="5289" width="3.83203125" style="23"/>
    <col min="5290" max="5291" width="3.83203125" style="23" customWidth="1"/>
    <col min="5292" max="5292" width="3.83203125" style="23"/>
    <col min="5293" max="5293" width="4.5" style="23" customWidth="1"/>
    <col min="5294" max="5295" width="3.83203125" style="23"/>
    <col min="5296" max="5296" width="9.1640625" style="23" customWidth="1"/>
    <col min="5297" max="5299" width="3.83203125" style="23"/>
    <col min="5300" max="5300" width="8.1640625" style="23" customWidth="1"/>
    <col min="5301" max="5301" width="3" style="23" customWidth="1"/>
    <col min="5302" max="5303" width="0" style="23" hidden="1" customWidth="1"/>
    <col min="5304" max="5305" width="3.83203125" style="23"/>
    <col min="5306" max="5306" width="6.5" style="23" customWidth="1"/>
    <col min="5307" max="5307" width="3.83203125" style="23" customWidth="1"/>
    <col min="5308" max="5312" width="3.83203125" style="23"/>
    <col min="5313" max="5313" width="3.83203125" style="23" customWidth="1"/>
    <col min="5314" max="5317" width="3.83203125" style="23"/>
    <col min="5318" max="5323" width="3.83203125" style="23" customWidth="1"/>
    <col min="5324" max="5324" width="3.83203125" style="23"/>
    <col min="5325" max="5325" width="26.1640625" style="23" customWidth="1"/>
    <col min="5326" max="5327" width="3.83203125" style="23"/>
    <col min="5328" max="5328" width="51" style="23" customWidth="1"/>
    <col min="5329" max="5545" width="3.83203125" style="23"/>
    <col min="5546" max="5547" width="3.83203125" style="23" customWidth="1"/>
    <col min="5548" max="5548" width="3.83203125" style="23"/>
    <col min="5549" max="5549" width="4.5" style="23" customWidth="1"/>
    <col min="5550" max="5551" width="3.83203125" style="23"/>
    <col min="5552" max="5552" width="9.1640625" style="23" customWidth="1"/>
    <col min="5553" max="5555" width="3.83203125" style="23"/>
    <col min="5556" max="5556" width="8.1640625" style="23" customWidth="1"/>
    <col min="5557" max="5557" width="3" style="23" customWidth="1"/>
    <col min="5558" max="5559" width="0" style="23" hidden="1" customWidth="1"/>
    <col min="5560" max="5561" width="3.83203125" style="23"/>
    <col min="5562" max="5562" width="6.5" style="23" customWidth="1"/>
    <col min="5563" max="5563" width="3.83203125" style="23" customWidth="1"/>
    <col min="5564" max="5568" width="3.83203125" style="23"/>
    <col min="5569" max="5569" width="3.83203125" style="23" customWidth="1"/>
    <col min="5570" max="5573" width="3.83203125" style="23"/>
    <col min="5574" max="5579" width="3.83203125" style="23" customWidth="1"/>
    <col min="5580" max="5580" width="3.83203125" style="23"/>
    <col min="5581" max="5581" width="26.1640625" style="23" customWidth="1"/>
    <col min="5582" max="5583" width="3.83203125" style="23"/>
    <col min="5584" max="5584" width="51" style="23" customWidth="1"/>
    <col min="5585" max="5801" width="3.83203125" style="23"/>
    <col min="5802" max="5803" width="3.83203125" style="23" customWidth="1"/>
    <col min="5804" max="5804" width="3.83203125" style="23"/>
    <col min="5805" max="5805" width="4.5" style="23" customWidth="1"/>
    <col min="5806" max="5807" width="3.83203125" style="23"/>
    <col min="5808" max="5808" width="9.1640625" style="23" customWidth="1"/>
    <col min="5809" max="5811" width="3.83203125" style="23"/>
    <col min="5812" max="5812" width="8.1640625" style="23" customWidth="1"/>
    <col min="5813" max="5813" width="3" style="23" customWidth="1"/>
    <col min="5814" max="5815" width="0" style="23" hidden="1" customWidth="1"/>
    <col min="5816" max="5817" width="3.83203125" style="23"/>
    <col min="5818" max="5818" width="6.5" style="23" customWidth="1"/>
    <col min="5819" max="5819" width="3.83203125" style="23" customWidth="1"/>
    <col min="5820" max="5824" width="3.83203125" style="23"/>
    <col min="5825" max="5825" width="3.83203125" style="23" customWidth="1"/>
    <col min="5826" max="5829" width="3.83203125" style="23"/>
    <col min="5830" max="5835" width="3.83203125" style="23" customWidth="1"/>
    <col min="5836" max="5836" width="3.83203125" style="23"/>
    <col min="5837" max="5837" width="26.1640625" style="23" customWidth="1"/>
    <col min="5838" max="5839" width="3.83203125" style="23"/>
    <col min="5840" max="5840" width="51" style="23" customWidth="1"/>
    <col min="5841" max="6057" width="3.83203125" style="23"/>
    <col min="6058" max="6059" width="3.83203125" style="23" customWidth="1"/>
    <col min="6060" max="6060" width="3.83203125" style="23"/>
    <col min="6061" max="6061" width="4.5" style="23" customWidth="1"/>
    <col min="6062" max="6063" width="3.83203125" style="23"/>
    <col min="6064" max="6064" width="9.1640625" style="23" customWidth="1"/>
    <col min="6065" max="6067" width="3.83203125" style="23"/>
    <col min="6068" max="6068" width="8.1640625" style="23" customWidth="1"/>
    <col min="6069" max="6069" width="3" style="23" customWidth="1"/>
    <col min="6070" max="6071" width="0" style="23" hidden="1" customWidth="1"/>
    <col min="6072" max="6073" width="3.83203125" style="23"/>
    <col min="6074" max="6074" width="6.5" style="23" customWidth="1"/>
    <col min="6075" max="6075" width="3.83203125" style="23" customWidth="1"/>
    <col min="6076" max="6080" width="3.83203125" style="23"/>
    <col min="6081" max="6081" width="3.83203125" style="23" customWidth="1"/>
    <col min="6082" max="6085" width="3.83203125" style="23"/>
    <col min="6086" max="6091" width="3.83203125" style="23" customWidth="1"/>
    <col min="6092" max="6092" width="3.83203125" style="23"/>
    <col min="6093" max="6093" width="26.1640625" style="23" customWidth="1"/>
    <col min="6094" max="6095" width="3.83203125" style="23"/>
    <col min="6096" max="6096" width="51" style="23" customWidth="1"/>
    <col min="6097" max="6313" width="3.83203125" style="23"/>
    <col min="6314" max="6315" width="3.83203125" style="23" customWidth="1"/>
    <col min="6316" max="6316" width="3.83203125" style="23"/>
    <col min="6317" max="6317" width="4.5" style="23" customWidth="1"/>
    <col min="6318" max="6319" width="3.83203125" style="23"/>
    <col min="6320" max="6320" width="9.1640625" style="23" customWidth="1"/>
    <col min="6321" max="6323" width="3.83203125" style="23"/>
    <col min="6324" max="6324" width="8.1640625" style="23" customWidth="1"/>
    <col min="6325" max="6325" width="3" style="23" customWidth="1"/>
    <col min="6326" max="6327" width="0" style="23" hidden="1" customWidth="1"/>
    <col min="6328" max="6329" width="3.83203125" style="23"/>
    <col min="6330" max="6330" width="6.5" style="23" customWidth="1"/>
    <col min="6331" max="6331" width="3.83203125" style="23" customWidth="1"/>
    <col min="6332" max="6336" width="3.83203125" style="23"/>
    <col min="6337" max="6337" width="3.83203125" style="23" customWidth="1"/>
    <col min="6338" max="6341" width="3.83203125" style="23"/>
    <col min="6342" max="6347" width="3.83203125" style="23" customWidth="1"/>
    <col min="6348" max="6348" width="3.83203125" style="23"/>
    <col min="6349" max="6349" width="26.1640625" style="23" customWidth="1"/>
    <col min="6350" max="6351" width="3.83203125" style="23"/>
    <col min="6352" max="6352" width="51" style="23" customWidth="1"/>
    <col min="6353" max="6569" width="3.83203125" style="23"/>
    <col min="6570" max="6571" width="3.83203125" style="23" customWidth="1"/>
    <col min="6572" max="6572" width="3.83203125" style="23"/>
    <col min="6573" max="6573" width="4.5" style="23" customWidth="1"/>
    <col min="6574" max="6575" width="3.83203125" style="23"/>
    <col min="6576" max="6576" width="9.1640625" style="23" customWidth="1"/>
    <col min="6577" max="6579" width="3.83203125" style="23"/>
    <col min="6580" max="6580" width="8.1640625" style="23" customWidth="1"/>
    <col min="6581" max="6581" width="3" style="23" customWidth="1"/>
    <col min="6582" max="6583" width="0" style="23" hidden="1" customWidth="1"/>
    <col min="6584" max="6585" width="3.83203125" style="23"/>
    <col min="6586" max="6586" width="6.5" style="23" customWidth="1"/>
    <col min="6587" max="6587" width="3.83203125" style="23" customWidth="1"/>
    <col min="6588" max="6592" width="3.83203125" style="23"/>
    <col min="6593" max="6593" width="3.83203125" style="23" customWidth="1"/>
    <col min="6594" max="6597" width="3.83203125" style="23"/>
    <col min="6598" max="6603" width="3.83203125" style="23" customWidth="1"/>
    <col min="6604" max="6604" width="3.83203125" style="23"/>
    <col min="6605" max="6605" width="26.1640625" style="23" customWidth="1"/>
    <col min="6606" max="6607" width="3.83203125" style="23"/>
    <col min="6608" max="6608" width="51" style="23" customWidth="1"/>
    <col min="6609" max="6825" width="3.83203125" style="23"/>
    <col min="6826" max="6827" width="3.83203125" style="23" customWidth="1"/>
    <col min="6828" max="6828" width="3.83203125" style="23"/>
    <col min="6829" max="6829" width="4.5" style="23" customWidth="1"/>
    <col min="6830" max="6831" width="3.83203125" style="23"/>
    <col min="6832" max="6832" width="9.1640625" style="23" customWidth="1"/>
    <col min="6833" max="6835" width="3.83203125" style="23"/>
    <col min="6836" max="6836" width="8.1640625" style="23" customWidth="1"/>
    <col min="6837" max="6837" width="3" style="23" customWidth="1"/>
    <col min="6838" max="6839" width="0" style="23" hidden="1" customWidth="1"/>
    <col min="6840" max="6841" width="3.83203125" style="23"/>
    <col min="6842" max="6842" width="6.5" style="23" customWidth="1"/>
    <col min="6843" max="6843" width="3.83203125" style="23" customWidth="1"/>
    <col min="6844" max="6848" width="3.83203125" style="23"/>
    <col min="6849" max="6849" width="3.83203125" style="23" customWidth="1"/>
    <col min="6850" max="6853" width="3.83203125" style="23"/>
    <col min="6854" max="6859" width="3.83203125" style="23" customWidth="1"/>
    <col min="6860" max="6860" width="3.83203125" style="23"/>
    <col min="6861" max="6861" width="26.1640625" style="23" customWidth="1"/>
    <col min="6862" max="6863" width="3.83203125" style="23"/>
    <col min="6864" max="6864" width="51" style="23" customWidth="1"/>
    <col min="6865" max="7081" width="3.83203125" style="23"/>
    <col min="7082" max="7083" width="3.83203125" style="23" customWidth="1"/>
    <col min="7084" max="7084" width="3.83203125" style="23"/>
    <col min="7085" max="7085" width="4.5" style="23" customWidth="1"/>
    <col min="7086" max="7087" width="3.83203125" style="23"/>
    <col min="7088" max="7088" width="9.1640625" style="23" customWidth="1"/>
    <col min="7089" max="7091" width="3.83203125" style="23"/>
    <col min="7092" max="7092" width="8.1640625" style="23" customWidth="1"/>
    <col min="7093" max="7093" width="3" style="23" customWidth="1"/>
    <col min="7094" max="7095" width="0" style="23" hidden="1" customWidth="1"/>
    <col min="7096" max="7097" width="3.83203125" style="23"/>
    <col min="7098" max="7098" width="6.5" style="23" customWidth="1"/>
    <col min="7099" max="7099" width="3.83203125" style="23" customWidth="1"/>
    <col min="7100" max="7104" width="3.83203125" style="23"/>
    <col min="7105" max="7105" width="3.83203125" style="23" customWidth="1"/>
    <col min="7106" max="7109" width="3.83203125" style="23"/>
    <col min="7110" max="7115" width="3.83203125" style="23" customWidth="1"/>
    <col min="7116" max="7116" width="3.83203125" style="23"/>
    <col min="7117" max="7117" width="26.1640625" style="23" customWidth="1"/>
    <col min="7118" max="7119" width="3.83203125" style="23"/>
    <col min="7120" max="7120" width="51" style="23" customWidth="1"/>
    <col min="7121" max="7337" width="3.83203125" style="23"/>
    <col min="7338" max="7339" width="3.83203125" style="23" customWidth="1"/>
    <col min="7340" max="7340" width="3.83203125" style="23"/>
    <col min="7341" max="7341" width="4.5" style="23" customWidth="1"/>
    <col min="7342" max="7343" width="3.83203125" style="23"/>
    <col min="7344" max="7344" width="9.1640625" style="23" customWidth="1"/>
    <col min="7345" max="7347" width="3.83203125" style="23"/>
    <col min="7348" max="7348" width="8.1640625" style="23" customWidth="1"/>
    <col min="7349" max="7349" width="3" style="23" customWidth="1"/>
    <col min="7350" max="7351" width="0" style="23" hidden="1" customWidth="1"/>
    <col min="7352" max="7353" width="3.83203125" style="23"/>
    <col min="7354" max="7354" width="6.5" style="23" customWidth="1"/>
    <col min="7355" max="7355" width="3.83203125" style="23" customWidth="1"/>
    <col min="7356" max="7360" width="3.83203125" style="23"/>
    <col min="7361" max="7361" width="3.83203125" style="23" customWidth="1"/>
    <col min="7362" max="7365" width="3.83203125" style="23"/>
    <col min="7366" max="7371" width="3.83203125" style="23" customWidth="1"/>
    <col min="7372" max="7372" width="3.83203125" style="23"/>
    <col min="7373" max="7373" width="26.1640625" style="23" customWidth="1"/>
    <col min="7374" max="7375" width="3.83203125" style="23"/>
    <col min="7376" max="7376" width="51" style="23" customWidth="1"/>
    <col min="7377" max="7593" width="3.83203125" style="23"/>
    <col min="7594" max="7595" width="3.83203125" style="23" customWidth="1"/>
    <col min="7596" max="7596" width="3.83203125" style="23"/>
    <col min="7597" max="7597" width="4.5" style="23" customWidth="1"/>
    <col min="7598" max="7599" width="3.83203125" style="23"/>
    <col min="7600" max="7600" width="9.1640625" style="23" customWidth="1"/>
    <col min="7601" max="7603" width="3.83203125" style="23"/>
    <col min="7604" max="7604" width="8.1640625" style="23" customWidth="1"/>
    <col min="7605" max="7605" width="3" style="23" customWidth="1"/>
    <col min="7606" max="7607" width="0" style="23" hidden="1" customWidth="1"/>
    <col min="7608" max="7609" width="3.83203125" style="23"/>
    <col min="7610" max="7610" width="6.5" style="23" customWidth="1"/>
    <col min="7611" max="7611" width="3.83203125" style="23" customWidth="1"/>
    <col min="7612" max="7616" width="3.83203125" style="23"/>
    <col min="7617" max="7617" width="3.83203125" style="23" customWidth="1"/>
    <col min="7618" max="7621" width="3.83203125" style="23"/>
    <col min="7622" max="7627" width="3.83203125" style="23" customWidth="1"/>
    <col min="7628" max="7628" width="3.83203125" style="23"/>
    <col min="7629" max="7629" width="26.1640625" style="23" customWidth="1"/>
    <col min="7630" max="7631" width="3.83203125" style="23"/>
    <col min="7632" max="7632" width="51" style="23" customWidth="1"/>
    <col min="7633" max="7849" width="3.83203125" style="23"/>
    <col min="7850" max="7851" width="3.83203125" style="23" customWidth="1"/>
    <col min="7852" max="7852" width="3.83203125" style="23"/>
    <col min="7853" max="7853" width="4.5" style="23" customWidth="1"/>
    <col min="7854" max="7855" width="3.83203125" style="23"/>
    <col min="7856" max="7856" width="9.1640625" style="23" customWidth="1"/>
    <col min="7857" max="7859" width="3.83203125" style="23"/>
    <col min="7860" max="7860" width="8.1640625" style="23" customWidth="1"/>
    <col min="7861" max="7861" width="3" style="23" customWidth="1"/>
    <col min="7862" max="7863" width="0" style="23" hidden="1" customWidth="1"/>
    <col min="7864" max="7865" width="3.83203125" style="23"/>
    <col min="7866" max="7866" width="6.5" style="23" customWidth="1"/>
    <col min="7867" max="7867" width="3.83203125" style="23" customWidth="1"/>
    <col min="7868" max="7872" width="3.83203125" style="23"/>
    <col min="7873" max="7873" width="3.83203125" style="23" customWidth="1"/>
    <col min="7874" max="7877" width="3.83203125" style="23"/>
    <col min="7878" max="7883" width="3.83203125" style="23" customWidth="1"/>
    <col min="7884" max="7884" width="3.83203125" style="23"/>
    <col min="7885" max="7885" width="26.1640625" style="23" customWidth="1"/>
    <col min="7886" max="7887" width="3.83203125" style="23"/>
    <col min="7888" max="7888" width="51" style="23" customWidth="1"/>
    <col min="7889" max="8105" width="3.83203125" style="23"/>
    <col min="8106" max="8107" width="3.83203125" style="23" customWidth="1"/>
    <col min="8108" max="8108" width="3.83203125" style="23"/>
    <col min="8109" max="8109" width="4.5" style="23" customWidth="1"/>
    <col min="8110" max="8111" width="3.83203125" style="23"/>
    <col min="8112" max="8112" width="9.1640625" style="23" customWidth="1"/>
    <col min="8113" max="8115" width="3.83203125" style="23"/>
    <col min="8116" max="8116" width="8.1640625" style="23" customWidth="1"/>
    <col min="8117" max="8117" width="3" style="23" customWidth="1"/>
    <col min="8118" max="8119" width="0" style="23" hidden="1" customWidth="1"/>
    <col min="8120" max="8121" width="3.83203125" style="23"/>
    <col min="8122" max="8122" width="6.5" style="23" customWidth="1"/>
    <col min="8123" max="8123" width="3.83203125" style="23" customWidth="1"/>
    <col min="8124" max="8128" width="3.83203125" style="23"/>
    <col min="8129" max="8129" width="3.83203125" style="23" customWidth="1"/>
    <col min="8130" max="8133" width="3.83203125" style="23"/>
    <col min="8134" max="8139" width="3.83203125" style="23" customWidth="1"/>
    <col min="8140" max="8140" width="3.83203125" style="23"/>
    <col min="8141" max="8141" width="26.1640625" style="23" customWidth="1"/>
    <col min="8142" max="8143" width="3.83203125" style="23"/>
    <col min="8144" max="8144" width="51" style="23" customWidth="1"/>
    <col min="8145" max="8361" width="3.83203125" style="23"/>
    <col min="8362" max="8363" width="3.83203125" style="23" customWidth="1"/>
    <col min="8364" max="8364" width="3.83203125" style="23"/>
    <col min="8365" max="8365" width="4.5" style="23" customWidth="1"/>
    <col min="8366" max="8367" width="3.83203125" style="23"/>
    <col min="8368" max="8368" width="9.1640625" style="23" customWidth="1"/>
    <col min="8369" max="8371" width="3.83203125" style="23"/>
    <col min="8372" max="8372" width="8.1640625" style="23" customWidth="1"/>
    <col min="8373" max="8373" width="3" style="23" customWidth="1"/>
    <col min="8374" max="8375" width="0" style="23" hidden="1" customWidth="1"/>
    <col min="8376" max="8377" width="3.83203125" style="23"/>
    <col min="8378" max="8378" width="6.5" style="23" customWidth="1"/>
    <col min="8379" max="8379" width="3.83203125" style="23" customWidth="1"/>
    <col min="8380" max="8384" width="3.83203125" style="23"/>
    <col min="8385" max="8385" width="3.83203125" style="23" customWidth="1"/>
    <col min="8386" max="8389" width="3.83203125" style="23"/>
    <col min="8390" max="8395" width="3.83203125" style="23" customWidth="1"/>
    <col min="8396" max="8396" width="3.83203125" style="23"/>
    <col min="8397" max="8397" width="26.1640625" style="23" customWidth="1"/>
    <col min="8398" max="8399" width="3.83203125" style="23"/>
    <col min="8400" max="8400" width="51" style="23" customWidth="1"/>
    <col min="8401" max="8617" width="3.83203125" style="23"/>
    <col min="8618" max="8619" width="3.83203125" style="23" customWidth="1"/>
    <col min="8620" max="8620" width="3.83203125" style="23"/>
    <col min="8621" max="8621" width="4.5" style="23" customWidth="1"/>
    <col min="8622" max="8623" width="3.83203125" style="23"/>
    <col min="8624" max="8624" width="9.1640625" style="23" customWidth="1"/>
    <col min="8625" max="8627" width="3.83203125" style="23"/>
    <col min="8628" max="8628" width="8.1640625" style="23" customWidth="1"/>
    <col min="8629" max="8629" width="3" style="23" customWidth="1"/>
    <col min="8630" max="8631" width="0" style="23" hidden="1" customWidth="1"/>
    <col min="8632" max="8633" width="3.83203125" style="23"/>
    <col min="8634" max="8634" width="6.5" style="23" customWidth="1"/>
    <col min="8635" max="8635" width="3.83203125" style="23" customWidth="1"/>
    <col min="8636" max="8640" width="3.83203125" style="23"/>
    <col min="8641" max="8641" width="3.83203125" style="23" customWidth="1"/>
    <col min="8642" max="8645" width="3.83203125" style="23"/>
    <col min="8646" max="8651" width="3.83203125" style="23" customWidth="1"/>
    <col min="8652" max="8652" width="3.83203125" style="23"/>
    <col min="8653" max="8653" width="26.1640625" style="23" customWidth="1"/>
    <col min="8654" max="8655" width="3.83203125" style="23"/>
    <col min="8656" max="8656" width="51" style="23" customWidth="1"/>
    <col min="8657" max="8873" width="3.83203125" style="23"/>
    <col min="8874" max="8875" width="3.83203125" style="23" customWidth="1"/>
    <col min="8876" max="8876" width="3.83203125" style="23"/>
    <col min="8877" max="8877" width="4.5" style="23" customWidth="1"/>
    <col min="8878" max="8879" width="3.83203125" style="23"/>
    <col min="8880" max="8880" width="9.1640625" style="23" customWidth="1"/>
    <col min="8881" max="8883" width="3.83203125" style="23"/>
    <col min="8884" max="8884" width="8.1640625" style="23" customWidth="1"/>
    <col min="8885" max="8885" width="3" style="23" customWidth="1"/>
    <col min="8886" max="8887" width="0" style="23" hidden="1" customWidth="1"/>
    <col min="8888" max="8889" width="3.83203125" style="23"/>
    <col min="8890" max="8890" width="6.5" style="23" customWidth="1"/>
    <col min="8891" max="8891" width="3.83203125" style="23" customWidth="1"/>
    <col min="8892" max="8896" width="3.83203125" style="23"/>
    <col min="8897" max="8897" width="3.83203125" style="23" customWidth="1"/>
    <col min="8898" max="8901" width="3.83203125" style="23"/>
    <col min="8902" max="8907" width="3.83203125" style="23" customWidth="1"/>
    <col min="8908" max="8908" width="3.83203125" style="23"/>
    <col min="8909" max="8909" width="26.1640625" style="23" customWidth="1"/>
    <col min="8910" max="8911" width="3.83203125" style="23"/>
    <col min="8912" max="8912" width="51" style="23" customWidth="1"/>
    <col min="8913" max="9129" width="3.83203125" style="23"/>
    <col min="9130" max="9131" width="3.83203125" style="23" customWidth="1"/>
    <col min="9132" max="9132" width="3.83203125" style="23"/>
    <col min="9133" max="9133" width="4.5" style="23" customWidth="1"/>
    <col min="9134" max="9135" width="3.83203125" style="23"/>
    <col min="9136" max="9136" width="9.1640625" style="23" customWidth="1"/>
    <col min="9137" max="9139" width="3.83203125" style="23"/>
    <col min="9140" max="9140" width="8.1640625" style="23" customWidth="1"/>
    <col min="9141" max="9141" width="3" style="23" customWidth="1"/>
    <col min="9142" max="9143" width="0" style="23" hidden="1" customWidth="1"/>
    <col min="9144" max="9145" width="3.83203125" style="23"/>
    <col min="9146" max="9146" width="6.5" style="23" customWidth="1"/>
    <col min="9147" max="9147" width="3.83203125" style="23" customWidth="1"/>
    <col min="9148" max="9152" width="3.83203125" style="23"/>
    <col min="9153" max="9153" width="3.83203125" style="23" customWidth="1"/>
    <col min="9154" max="9157" width="3.83203125" style="23"/>
    <col min="9158" max="9163" width="3.83203125" style="23" customWidth="1"/>
    <col min="9164" max="9164" width="3.83203125" style="23"/>
    <col min="9165" max="9165" width="26.1640625" style="23" customWidth="1"/>
    <col min="9166" max="9167" width="3.83203125" style="23"/>
    <col min="9168" max="9168" width="51" style="23" customWidth="1"/>
    <col min="9169" max="9385" width="3.83203125" style="23"/>
    <col min="9386" max="9387" width="3.83203125" style="23" customWidth="1"/>
    <col min="9388" max="9388" width="3.83203125" style="23"/>
    <col min="9389" max="9389" width="4.5" style="23" customWidth="1"/>
    <col min="9390" max="9391" width="3.83203125" style="23"/>
    <col min="9392" max="9392" width="9.1640625" style="23" customWidth="1"/>
    <col min="9393" max="9395" width="3.83203125" style="23"/>
    <col min="9396" max="9396" width="8.1640625" style="23" customWidth="1"/>
    <col min="9397" max="9397" width="3" style="23" customWidth="1"/>
    <col min="9398" max="9399" width="0" style="23" hidden="1" customWidth="1"/>
    <col min="9400" max="9401" width="3.83203125" style="23"/>
    <col min="9402" max="9402" width="6.5" style="23" customWidth="1"/>
    <col min="9403" max="9403" width="3.83203125" style="23" customWidth="1"/>
    <col min="9404" max="9408" width="3.83203125" style="23"/>
    <col min="9409" max="9409" width="3.83203125" style="23" customWidth="1"/>
    <col min="9410" max="9413" width="3.83203125" style="23"/>
    <col min="9414" max="9419" width="3.83203125" style="23" customWidth="1"/>
    <col min="9420" max="9420" width="3.83203125" style="23"/>
    <col min="9421" max="9421" width="26.1640625" style="23" customWidth="1"/>
    <col min="9422" max="9423" width="3.83203125" style="23"/>
    <col min="9424" max="9424" width="51" style="23" customWidth="1"/>
    <col min="9425" max="9641" width="3.83203125" style="23"/>
    <col min="9642" max="9643" width="3.83203125" style="23" customWidth="1"/>
    <col min="9644" max="9644" width="3.83203125" style="23"/>
    <col min="9645" max="9645" width="4.5" style="23" customWidth="1"/>
    <col min="9646" max="9647" width="3.83203125" style="23"/>
    <col min="9648" max="9648" width="9.1640625" style="23" customWidth="1"/>
    <col min="9649" max="9651" width="3.83203125" style="23"/>
    <col min="9652" max="9652" width="8.1640625" style="23" customWidth="1"/>
    <col min="9653" max="9653" width="3" style="23" customWidth="1"/>
    <col min="9654" max="9655" width="0" style="23" hidden="1" customWidth="1"/>
    <col min="9656" max="9657" width="3.83203125" style="23"/>
    <col min="9658" max="9658" width="6.5" style="23" customWidth="1"/>
    <col min="9659" max="9659" width="3.83203125" style="23" customWidth="1"/>
    <col min="9660" max="9664" width="3.83203125" style="23"/>
    <col min="9665" max="9665" width="3.83203125" style="23" customWidth="1"/>
    <col min="9666" max="9669" width="3.83203125" style="23"/>
    <col min="9670" max="9675" width="3.83203125" style="23" customWidth="1"/>
    <col min="9676" max="9676" width="3.83203125" style="23"/>
    <col min="9677" max="9677" width="26.1640625" style="23" customWidth="1"/>
    <col min="9678" max="9679" width="3.83203125" style="23"/>
    <col min="9680" max="9680" width="51" style="23" customWidth="1"/>
    <col min="9681" max="9897" width="3.83203125" style="23"/>
    <col min="9898" max="9899" width="3.83203125" style="23" customWidth="1"/>
    <col min="9900" max="9900" width="3.83203125" style="23"/>
    <col min="9901" max="9901" width="4.5" style="23" customWidth="1"/>
    <col min="9902" max="9903" width="3.83203125" style="23"/>
    <col min="9904" max="9904" width="9.1640625" style="23" customWidth="1"/>
    <col min="9905" max="9907" width="3.83203125" style="23"/>
    <col min="9908" max="9908" width="8.1640625" style="23" customWidth="1"/>
    <col min="9909" max="9909" width="3" style="23" customWidth="1"/>
    <col min="9910" max="9911" width="0" style="23" hidden="1" customWidth="1"/>
    <col min="9912" max="9913" width="3.83203125" style="23"/>
    <col min="9914" max="9914" width="6.5" style="23" customWidth="1"/>
    <col min="9915" max="9915" width="3.83203125" style="23" customWidth="1"/>
    <col min="9916" max="9920" width="3.83203125" style="23"/>
    <col min="9921" max="9921" width="3.83203125" style="23" customWidth="1"/>
    <col min="9922" max="9925" width="3.83203125" style="23"/>
    <col min="9926" max="9931" width="3.83203125" style="23" customWidth="1"/>
    <col min="9932" max="9932" width="3.83203125" style="23"/>
    <col min="9933" max="9933" width="26.1640625" style="23" customWidth="1"/>
    <col min="9934" max="9935" width="3.83203125" style="23"/>
    <col min="9936" max="9936" width="51" style="23" customWidth="1"/>
    <col min="9937" max="10153" width="3.83203125" style="23"/>
    <col min="10154" max="10155" width="3.83203125" style="23" customWidth="1"/>
    <col min="10156" max="10156" width="3.83203125" style="23"/>
    <col min="10157" max="10157" width="4.5" style="23" customWidth="1"/>
    <col min="10158" max="10159" width="3.83203125" style="23"/>
    <col min="10160" max="10160" width="9.1640625" style="23" customWidth="1"/>
    <col min="10161" max="10163" width="3.83203125" style="23"/>
    <col min="10164" max="10164" width="8.1640625" style="23" customWidth="1"/>
    <col min="10165" max="10165" width="3" style="23" customWidth="1"/>
    <col min="10166" max="10167" width="0" style="23" hidden="1" customWidth="1"/>
    <col min="10168" max="10169" width="3.83203125" style="23"/>
    <col min="10170" max="10170" width="6.5" style="23" customWidth="1"/>
    <col min="10171" max="10171" width="3.83203125" style="23" customWidth="1"/>
    <col min="10172" max="10176" width="3.83203125" style="23"/>
    <col min="10177" max="10177" width="3.83203125" style="23" customWidth="1"/>
    <col min="10178" max="10181" width="3.83203125" style="23"/>
    <col min="10182" max="10187" width="3.83203125" style="23" customWidth="1"/>
    <col min="10188" max="10188" width="3.83203125" style="23"/>
    <col min="10189" max="10189" width="26.1640625" style="23" customWidth="1"/>
    <col min="10190" max="10191" width="3.83203125" style="23"/>
    <col min="10192" max="10192" width="51" style="23" customWidth="1"/>
    <col min="10193" max="10409" width="3.83203125" style="23"/>
    <col min="10410" max="10411" width="3.83203125" style="23" customWidth="1"/>
    <col min="10412" max="10412" width="3.83203125" style="23"/>
    <col min="10413" max="10413" width="4.5" style="23" customWidth="1"/>
    <col min="10414" max="10415" width="3.83203125" style="23"/>
    <col min="10416" max="10416" width="9.1640625" style="23" customWidth="1"/>
    <col min="10417" max="10419" width="3.83203125" style="23"/>
    <col min="10420" max="10420" width="8.1640625" style="23" customWidth="1"/>
    <col min="10421" max="10421" width="3" style="23" customWidth="1"/>
    <col min="10422" max="10423" width="0" style="23" hidden="1" customWidth="1"/>
    <col min="10424" max="10425" width="3.83203125" style="23"/>
    <col min="10426" max="10426" width="6.5" style="23" customWidth="1"/>
    <col min="10427" max="10427" width="3.83203125" style="23" customWidth="1"/>
    <col min="10428" max="10432" width="3.83203125" style="23"/>
    <col min="10433" max="10433" width="3.83203125" style="23" customWidth="1"/>
    <col min="10434" max="10437" width="3.83203125" style="23"/>
    <col min="10438" max="10443" width="3.83203125" style="23" customWidth="1"/>
    <col min="10444" max="10444" width="3.83203125" style="23"/>
    <col min="10445" max="10445" width="26.1640625" style="23" customWidth="1"/>
    <col min="10446" max="10447" width="3.83203125" style="23"/>
    <col min="10448" max="10448" width="51" style="23" customWidth="1"/>
    <col min="10449" max="10665" width="3.83203125" style="23"/>
    <col min="10666" max="10667" width="3.83203125" style="23" customWidth="1"/>
    <col min="10668" max="10668" width="3.83203125" style="23"/>
    <col min="10669" max="10669" width="4.5" style="23" customWidth="1"/>
    <col min="10670" max="10671" width="3.83203125" style="23"/>
    <col min="10672" max="10672" width="9.1640625" style="23" customWidth="1"/>
    <col min="10673" max="10675" width="3.83203125" style="23"/>
    <col min="10676" max="10676" width="8.1640625" style="23" customWidth="1"/>
    <col min="10677" max="10677" width="3" style="23" customWidth="1"/>
    <col min="10678" max="10679" width="0" style="23" hidden="1" customWidth="1"/>
    <col min="10680" max="10681" width="3.83203125" style="23"/>
    <col min="10682" max="10682" width="6.5" style="23" customWidth="1"/>
    <col min="10683" max="10683" width="3.83203125" style="23" customWidth="1"/>
    <col min="10684" max="10688" width="3.83203125" style="23"/>
    <col min="10689" max="10689" width="3.83203125" style="23" customWidth="1"/>
    <col min="10690" max="10693" width="3.83203125" style="23"/>
    <col min="10694" max="10699" width="3.83203125" style="23" customWidth="1"/>
    <col min="10700" max="10700" width="3.83203125" style="23"/>
    <col min="10701" max="10701" width="26.1640625" style="23" customWidth="1"/>
    <col min="10702" max="10703" width="3.83203125" style="23"/>
    <col min="10704" max="10704" width="51" style="23" customWidth="1"/>
    <col min="10705" max="10921" width="3.83203125" style="23"/>
    <col min="10922" max="10923" width="3.83203125" style="23" customWidth="1"/>
    <col min="10924" max="10924" width="3.83203125" style="23"/>
    <col min="10925" max="10925" width="4.5" style="23" customWidth="1"/>
    <col min="10926" max="10927" width="3.83203125" style="23"/>
    <col min="10928" max="10928" width="9.1640625" style="23" customWidth="1"/>
    <col min="10929" max="10931" width="3.83203125" style="23"/>
    <col min="10932" max="10932" width="8.1640625" style="23" customWidth="1"/>
    <col min="10933" max="10933" width="3" style="23" customWidth="1"/>
    <col min="10934" max="10935" width="0" style="23" hidden="1" customWidth="1"/>
    <col min="10936" max="10937" width="3.83203125" style="23"/>
    <col min="10938" max="10938" width="6.5" style="23" customWidth="1"/>
    <col min="10939" max="10939" width="3.83203125" style="23" customWidth="1"/>
    <col min="10940" max="10944" width="3.83203125" style="23"/>
    <col min="10945" max="10945" width="3.83203125" style="23" customWidth="1"/>
    <col min="10946" max="10949" width="3.83203125" style="23"/>
    <col min="10950" max="10955" width="3.83203125" style="23" customWidth="1"/>
    <col min="10956" max="10956" width="3.83203125" style="23"/>
    <col min="10957" max="10957" width="26.1640625" style="23" customWidth="1"/>
    <col min="10958" max="10959" width="3.83203125" style="23"/>
    <col min="10960" max="10960" width="51" style="23" customWidth="1"/>
    <col min="10961" max="11177" width="3.83203125" style="23"/>
    <col min="11178" max="11179" width="3.83203125" style="23" customWidth="1"/>
    <col min="11180" max="11180" width="3.83203125" style="23"/>
    <col min="11181" max="11181" width="4.5" style="23" customWidth="1"/>
    <col min="11182" max="11183" width="3.83203125" style="23"/>
    <col min="11184" max="11184" width="9.1640625" style="23" customWidth="1"/>
    <col min="11185" max="11187" width="3.83203125" style="23"/>
    <col min="11188" max="11188" width="8.1640625" style="23" customWidth="1"/>
    <col min="11189" max="11189" width="3" style="23" customWidth="1"/>
    <col min="11190" max="11191" width="0" style="23" hidden="1" customWidth="1"/>
    <col min="11192" max="11193" width="3.83203125" style="23"/>
    <col min="11194" max="11194" width="6.5" style="23" customWidth="1"/>
    <col min="11195" max="11195" width="3.83203125" style="23" customWidth="1"/>
    <col min="11196" max="11200" width="3.83203125" style="23"/>
    <col min="11201" max="11201" width="3.83203125" style="23" customWidth="1"/>
    <col min="11202" max="11205" width="3.83203125" style="23"/>
    <col min="11206" max="11211" width="3.83203125" style="23" customWidth="1"/>
    <col min="11212" max="11212" width="3.83203125" style="23"/>
    <col min="11213" max="11213" width="26.1640625" style="23" customWidth="1"/>
    <col min="11214" max="11215" width="3.83203125" style="23"/>
    <col min="11216" max="11216" width="51" style="23" customWidth="1"/>
    <col min="11217" max="11433" width="3.83203125" style="23"/>
    <col min="11434" max="11435" width="3.83203125" style="23" customWidth="1"/>
    <col min="11436" max="11436" width="3.83203125" style="23"/>
    <col min="11437" max="11437" width="4.5" style="23" customWidth="1"/>
    <col min="11438" max="11439" width="3.83203125" style="23"/>
    <col min="11440" max="11440" width="9.1640625" style="23" customWidth="1"/>
    <col min="11441" max="11443" width="3.83203125" style="23"/>
    <col min="11444" max="11444" width="8.1640625" style="23" customWidth="1"/>
    <col min="11445" max="11445" width="3" style="23" customWidth="1"/>
    <col min="11446" max="11447" width="0" style="23" hidden="1" customWidth="1"/>
    <col min="11448" max="11449" width="3.83203125" style="23"/>
    <col min="11450" max="11450" width="6.5" style="23" customWidth="1"/>
    <col min="11451" max="11451" width="3.83203125" style="23" customWidth="1"/>
    <col min="11452" max="11456" width="3.83203125" style="23"/>
    <col min="11457" max="11457" width="3.83203125" style="23" customWidth="1"/>
    <col min="11458" max="11461" width="3.83203125" style="23"/>
    <col min="11462" max="11467" width="3.83203125" style="23" customWidth="1"/>
    <col min="11468" max="11468" width="3.83203125" style="23"/>
    <col min="11469" max="11469" width="26.1640625" style="23" customWidth="1"/>
    <col min="11470" max="11471" width="3.83203125" style="23"/>
    <col min="11472" max="11472" width="51" style="23" customWidth="1"/>
    <col min="11473" max="11689" width="3.83203125" style="23"/>
    <col min="11690" max="11691" width="3.83203125" style="23" customWidth="1"/>
    <col min="11692" max="11692" width="3.83203125" style="23"/>
    <col min="11693" max="11693" width="4.5" style="23" customWidth="1"/>
    <col min="11694" max="11695" width="3.83203125" style="23"/>
    <col min="11696" max="11696" width="9.1640625" style="23" customWidth="1"/>
    <col min="11697" max="11699" width="3.83203125" style="23"/>
    <col min="11700" max="11700" width="8.1640625" style="23" customWidth="1"/>
    <col min="11701" max="11701" width="3" style="23" customWidth="1"/>
    <col min="11702" max="11703" width="0" style="23" hidden="1" customWidth="1"/>
    <col min="11704" max="11705" width="3.83203125" style="23"/>
    <col min="11706" max="11706" width="6.5" style="23" customWidth="1"/>
    <col min="11707" max="11707" width="3.83203125" style="23" customWidth="1"/>
    <col min="11708" max="11712" width="3.83203125" style="23"/>
    <col min="11713" max="11713" width="3.83203125" style="23" customWidth="1"/>
    <col min="11714" max="11717" width="3.83203125" style="23"/>
    <col min="11718" max="11723" width="3.83203125" style="23" customWidth="1"/>
    <col min="11724" max="11724" width="3.83203125" style="23"/>
    <col min="11725" max="11725" width="26.1640625" style="23" customWidth="1"/>
    <col min="11726" max="11727" width="3.83203125" style="23"/>
    <col min="11728" max="11728" width="51" style="23" customWidth="1"/>
    <col min="11729" max="11945" width="3.83203125" style="23"/>
    <col min="11946" max="11947" width="3.83203125" style="23" customWidth="1"/>
    <col min="11948" max="11948" width="3.83203125" style="23"/>
    <col min="11949" max="11949" width="4.5" style="23" customWidth="1"/>
    <col min="11950" max="11951" width="3.83203125" style="23"/>
    <col min="11952" max="11952" width="9.1640625" style="23" customWidth="1"/>
    <col min="11953" max="11955" width="3.83203125" style="23"/>
    <col min="11956" max="11956" width="8.1640625" style="23" customWidth="1"/>
    <col min="11957" max="11957" width="3" style="23" customWidth="1"/>
    <col min="11958" max="11959" width="0" style="23" hidden="1" customWidth="1"/>
    <col min="11960" max="11961" width="3.83203125" style="23"/>
    <col min="11962" max="11962" width="6.5" style="23" customWidth="1"/>
    <col min="11963" max="11963" width="3.83203125" style="23" customWidth="1"/>
    <col min="11964" max="11968" width="3.83203125" style="23"/>
    <col min="11969" max="11969" width="3.83203125" style="23" customWidth="1"/>
    <col min="11970" max="11973" width="3.83203125" style="23"/>
    <col min="11974" max="11979" width="3.83203125" style="23" customWidth="1"/>
    <col min="11980" max="11980" width="3.83203125" style="23"/>
    <col min="11981" max="11981" width="26.1640625" style="23" customWidth="1"/>
    <col min="11982" max="11983" width="3.83203125" style="23"/>
    <col min="11984" max="11984" width="51" style="23" customWidth="1"/>
    <col min="11985" max="12201" width="3.83203125" style="23"/>
    <col min="12202" max="12203" width="3.83203125" style="23" customWidth="1"/>
    <col min="12204" max="12204" width="3.83203125" style="23"/>
    <col min="12205" max="12205" width="4.5" style="23" customWidth="1"/>
    <col min="12206" max="12207" width="3.83203125" style="23"/>
    <col min="12208" max="12208" width="9.1640625" style="23" customWidth="1"/>
    <col min="12209" max="12211" width="3.83203125" style="23"/>
    <col min="12212" max="12212" width="8.1640625" style="23" customWidth="1"/>
    <col min="12213" max="12213" width="3" style="23" customWidth="1"/>
    <col min="12214" max="12215" width="0" style="23" hidden="1" customWidth="1"/>
    <col min="12216" max="12217" width="3.83203125" style="23"/>
    <col min="12218" max="12218" width="6.5" style="23" customWidth="1"/>
    <col min="12219" max="12219" width="3.83203125" style="23" customWidth="1"/>
    <col min="12220" max="12224" width="3.83203125" style="23"/>
    <col min="12225" max="12225" width="3.83203125" style="23" customWidth="1"/>
    <col min="12226" max="12229" width="3.83203125" style="23"/>
    <col min="12230" max="12235" width="3.83203125" style="23" customWidth="1"/>
    <col min="12236" max="12236" width="3.83203125" style="23"/>
    <col min="12237" max="12237" width="26.1640625" style="23" customWidth="1"/>
    <col min="12238" max="12239" width="3.83203125" style="23"/>
    <col min="12240" max="12240" width="51" style="23" customWidth="1"/>
    <col min="12241" max="12457" width="3.83203125" style="23"/>
    <col min="12458" max="12459" width="3.83203125" style="23" customWidth="1"/>
    <col min="12460" max="12460" width="3.83203125" style="23"/>
    <col min="12461" max="12461" width="4.5" style="23" customWidth="1"/>
    <col min="12462" max="12463" width="3.83203125" style="23"/>
    <col min="12464" max="12464" width="9.1640625" style="23" customWidth="1"/>
    <col min="12465" max="12467" width="3.83203125" style="23"/>
    <col min="12468" max="12468" width="8.1640625" style="23" customWidth="1"/>
    <col min="12469" max="12469" width="3" style="23" customWidth="1"/>
    <col min="12470" max="12471" width="0" style="23" hidden="1" customWidth="1"/>
    <col min="12472" max="12473" width="3.83203125" style="23"/>
    <col min="12474" max="12474" width="6.5" style="23" customWidth="1"/>
    <col min="12475" max="12475" width="3.83203125" style="23" customWidth="1"/>
    <col min="12476" max="12480" width="3.83203125" style="23"/>
    <col min="12481" max="12481" width="3.83203125" style="23" customWidth="1"/>
    <col min="12482" max="12485" width="3.83203125" style="23"/>
    <col min="12486" max="12491" width="3.83203125" style="23" customWidth="1"/>
    <col min="12492" max="12492" width="3.83203125" style="23"/>
    <col min="12493" max="12493" width="26.1640625" style="23" customWidth="1"/>
    <col min="12494" max="12495" width="3.83203125" style="23"/>
    <col min="12496" max="12496" width="51" style="23" customWidth="1"/>
    <col min="12497" max="12713" width="3.83203125" style="23"/>
    <col min="12714" max="12715" width="3.83203125" style="23" customWidth="1"/>
    <col min="12716" max="12716" width="3.83203125" style="23"/>
    <col min="12717" max="12717" width="4.5" style="23" customWidth="1"/>
    <col min="12718" max="12719" width="3.83203125" style="23"/>
    <col min="12720" max="12720" width="9.1640625" style="23" customWidth="1"/>
    <col min="12721" max="12723" width="3.83203125" style="23"/>
    <col min="12724" max="12724" width="8.1640625" style="23" customWidth="1"/>
    <col min="12725" max="12725" width="3" style="23" customWidth="1"/>
    <col min="12726" max="12727" width="0" style="23" hidden="1" customWidth="1"/>
    <col min="12728" max="12729" width="3.83203125" style="23"/>
    <col min="12730" max="12730" width="6.5" style="23" customWidth="1"/>
    <col min="12731" max="12731" width="3.83203125" style="23" customWidth="1"/>
    <col min="12732" max="12736" width="3.83203125" style="23"/>
    <col min="12737" max="12737" width="3.83203125" style="23" customWidth="1"/>
    <col min="12738" max="12741" width="3.83203125" style="23"/>
    <col min="12742" max="12747" width="3.83203125" style="23" customWidth="1"/>
    <col min="12748" max="12748" width="3.83203125" style="23"/>
    <col min="12749" max="12749" width="26.1640625" style="23" customWidth="1"/>
    <col min="12750" max="12751" width="3.83203125" style="23"/>
    <col min="12752" max="12752" width="51" style="23" customWidth="1"/>
    <col min="12753" max="12969" width="3.83203125" style="23"/>
    <col min="12970" max="12971" width="3.83203125" style="23" customWidth="1"/>
    <col min="12972" max="12972" width="3.83203125" style="23"/>
    <col min="12973" max="12973" width="4.5" style="23" customWidth="1"/>
    <col min="12974" max="12975" width="3.83203125" style="23"/>
    <col min="12976" max="12976" width="9.1640625" style="23" customWidth="1"/>
    <col min="12977" max="12979" width="3.83203125" style="23"/>
    <col min="12980" max="12980" width="8.1640625" style="23" customWidth="1"/>
    <col min="12981" max="12981" width="3" style="23" customWidth="1"/>
    <col min="12982" max="12983" width="0" style="23" hidden="1" customWidth="1"/>
    <col min="12984" max="12985" width="3.83203125" style="23"/>
    <col min="12986" max="12986" width="6.5" style="23" customWidth="1"/>
    <col min="12987" max="12987" width="3.83203125" style="23" customWidth="1"/>
    <col min="12988" max="12992" width="3.83203125" style="23"/>
    <col min="12993" max="12993" width="3.83203125" style="23" customWidth="1"/>
    <col min="12994" max="12997" width="3.83203125" style="23"/>
    <col min="12998" max="13003" width="3.83203125" style="23" customWidth="1"/>
    <col min="13004" max="13004" width="3.83203125" style="23"/>
    <col min="13005" max="13005" width="26.1640625" style="23" customWidth="1"/>
    <col min="13006" max="13007" width="3.83203125" style="23"/>
    <col min="13008" max="13008" width="51" style="23" customWidth="1"/>
    <col min="13009" max="13225" width="3.83203125" style="23"/>
    <col min="13226" max="13227" width="3.83203125" style="23" customWidth="1"/>
    <col min="13228" max="13228" width="3.83203125" style="23"/>
    <col min="13229" max="13229" width="4.5" style="23" customWidth="1"/>
    <col min="13230" max="13231" width="3.83203125" style="23"/>
    <col min="13232" max="13232" width="9.1640625" style="23" customWidth="1"/>
    <col min="13233" max="13235" width="3.83203125" style="23"/>
    <col min="13236" max="13236" width="8.1640625" style="23" customWidth="1"/>
    <col min="13237" max="13237" width="3" style="23" customWidth="1"/>
    <col min="13238" max="13239" width="0" style="23" hidden="1" customWidth="1"/>
    <col min="13240" max="13241" width="3.83203125" style="23"/>
    <col min="13242" max="13242" width="6.5" style="23" customWidth="1"/>
    <col min="13243" max="13243" width="3.83203125" style="23" customWidth="1"/>
    <col min="13244" max="13248" width="3.83203125" style="23"/>
    <col min="13249" max="13249" width="3.83203125" style="23" customWidth="1"/>
    <col min="13250" max="13253" width="3.83203125" style="23"/>
    <col min="13254" max="13259" width="3.83203125" style="23" customWidth="1"/>
    <col min="13260" max="13260" width="3.83203125" style="23"/>
    <col min="13261" max="13261" width="26.1640625" style="23" customWidth="1"/>
    <col min="13262" max="13263" width="3.83203125" style="23"/>
    <col min="13264" max="13264" width="51" style="23" customWidth="1"/>
    <col min="13265" max="13481" width="3.83203125" style="23"/>
    <col min="13482" max="13483" width="3.83203125" style="23" customWidth="1"/>
    <col min="13484" max="13484" width="3.83203125" style="23"/>
    <col min="13485" max="13485" width="4.5" style="23" customWidth="1"/>
    <col min="13486" max="13487" width="3.83203125" style="23"/>
    <col min="13488" max="13488" width="9.1640625" style="23" customWidth="1"/>
    <col min="13489" max="13491" width="3.83203125" style="23"/>
    <col min="13492" max="13492" width="8.1640625" style="23" customWidth="1"/>
    <col min="13493" max="13493" width="3" style="23" customWidth="1"/>
    <col min="13494" max="13495" width="0" style="23" hidden="1" customWidth="1"/>
    <col min="13496" max="13497" width="3.83203125" style="23"/>
    <col min="13498" max="13498" width="6.5" style="23" customWidth="1"/>
    <col min="13499" max="13499" width="3.83203125" style="23" customWidth="1"/>
    <col min="13500" max="13504" width="3.83203125" style="23"/>
    <col min="13505" max="13505" width="3.83203125" style="23" customWidth="1"/>
    <col min="13506" max="13509" width="3.83203125" style="23"/>
    <col min="13510" max="13515" width="3.83203125" style="23" customWidth="1"/>
    <col min="13516" max="13516" width="3.83203125" style="23"/>
    <col min="13517" max="13517" width="26.1640625" style="23" customWidth="1"/>
    <col min="13518" max="13519" width="3.83203125" style="23"/>
    <col min="13520" max="13520" width="51" style="23" customWidth="1"/>
    <col min="13521" max="13737" width="3.83203125" style="23"/>
    <col min="13738" max="13739" width="3.83203125" style="23" customWidth="1"/>
    <col min="13740" max="13740" width="3.83203125" style="23"/>
    <col min="13741" max="13741" width="4.5" style="23" customWidth="1"/>
    <col min="13742" max="13743" width="3.83203125" style="23"/>
    <col min="13744" max="13744" width="9.1640625" style="23" customWidth="1"/>
    <col min="13745" max="13747" width="3.83203125" style="23"/>
    <col min="13748" max="13748" width="8.1640625" style="23" customWidth="1"/>
    <col min="13749" max="13749" width="3" style="23" customWidth="1"/>
    <col min="13750" max="13751" width="0" style="23" hidden="1" customWidth="1"/>
    <col min="13752" max="13753" width="3.83203125" style="23"/>
    <col min="13754" max="13754" width="6.5" style="23" customWidth="1"/>
    <col min="13755" max="13755" width="3.83203125" style="23" customWidth="1"/>
    <col min="13756" max="13760" width="3.83203125" style="23"/>
    <col min="13761" max="13761" width="3.83203125" style="23" customWidth="1"/>
    <col min="13762" max="13765" width="3.83203125" style="23"/>
    <col min="13766" max="13771" width="3.83203125" style="23" customWidth="1"/>
    <col min="13772" max="13772" width="3.83203125" style="23"/>
    <col min="13773" max="13773" width="26.1640625" style="23" customWidth="1"/>
    <col min="13774" max="13775" width="3.83203125" style="23"/>
    <col min="13776" max="13776" width="51" style="23" customWidth="1"/>
    <col min="13777" max="13993" width="3.83203125" style="23"/>
    <col min="13994" max="13995" width="3.83203125" style="23" customWidth="1"/>
    <col min="13996" max="13996" width="3.83203125" style="23"/>
    <col min="13997" max="13997" width="4.5" style="23" customWidth="1"/>
    <col min="13998" max="13999" width="3.83203125" style="23"/>
    <col min="14000" max="14000" width="9.1640625" style="23" customWidth="1"/>
    <col min="14001" max="14003" width="3.83203125" style="23"/>
    <col min="14004" max="14004" width="8.1640625" style="23" customWidth="1"/>
    <col min="14005" max="14005" width="3" style="23" customWidth="1"/>
    <col min="14006" max="14007" width="0" style="23" hidden="1" customWidth="1"/>
    <col min="14008" max="14009" width="3.83203125" style="23"/>
    <col min="14010" max="14010" width="6.5" style="23" customWidth="1"/>
    <col min="14011" max="14011" width="3.83203125" style="23" customWidth="1"/>
    <col min="14012" max="14016" width="3.83203125" style="23"/>
    <col min="14017" max="14017" width="3.83203125" style="23" customWidth="1"/>
    <col min="14018" max="14021" width="3.83203125" style="23"/>
    <col min="14022" max="14027" width="3.83203125" style="23" customWidth="1"/>
    <col min="14028" max="14028" width="3.83203125" style="23"/>
    <col min="14029" max="14029" width="26.1640625" style="23" customWidth="1"/>
    <col min="14030" max="14031" width="3.83203125" style="23"/>
    <col min="14032" max="14032" width="51" style="23" customWidth="1"/>
    <col min="14033" max="14249" width="3.83203125" style="23"/>
    <col min="14250" max="14251" width="3.83203125" style="23" customWidth="1"/>
    <col min="14252" max="14252" width="3.83203125" style="23"/>
    <col min="14253" max="14253" width="4.5" style="23" customWidth="1"/>
    <col min="14254" max="14255" width="3.83203125" style="23"/>
    <col min="14256" max="14256" width="9.1640625" style="23" customWidth="1"/>
    <col min="14257" max="14259" width="3.83203125" style="23"/>
    <col min="14260" max="14260" width="8.1640625" style="23" customWidth="1"/>
    <col min="14261" max="14261" width="3" style="23" customWidth="1"/>
    <col min="14262" max="14263" width="0" style="23" hidden="1" customWidth="1"/>
    <col min="14264" max="14265" width="3.83203125" style="23"/>
    <col min="14266" max="14266" width="6.5" style="23" customWidth="1"/>
    <col min="14267" max="14267" width="3.83203125" style="23" customWidth="1"/>
    <col min="14268" max="14272" width="3.83203125" style="23"/>
    <col min="14273" max="14273" width="3.83203125" style="23" customWidth="1"/>
    <col min="14274" max="14277" width="3.83203125" style="23"/>
    <col min="14278" max="14283" width="3.83203125" style="23" customWidth="1"/>
    <col min="14284" max="14284" width="3.83203125" style="23"/>
    <col min="14285" max="14285" width="26.1640625" style="23" customWidth="1"/>
    <col min="14286" max="14287" width="3.83203125" style="23"/>
    <col min="14288" max="14288" width="51" style="23" customWidth="1"/>
    <col min="14289" max="14505" width="3.83203125" style="23"/>
    <col min="14506" max="14507" width="3.83203125" style="23" customWidth="1"/>
    <col min="14508" max="14508" width="3.83203125" style="23"/>
    <col min="14509" max="14509" width="4.5" style="23" customWidth="1"/>
    <col min="14510" max="14511" width="3.83203125" style="23"/>
    <col min="14512" max="14512" width="9.1640625" style="23" customWidth="1"/>
    <col min="14513" max="14515" width="3.83203125" style="23"/>
    <col min="14516" max="14516" width="8.1640625" style="23" customWidth="1"/>
    <col min="14517" max="14517" width="3" style="23" customWidth="1"/>
    <col min="14518" max="14519" width="0" style="23" hidden="1" customWidth="1"/>
    <col min="14520" max="14521" width="3.83203125" style="23"/>
    <col min="14522" max="14522" width="6.5" style="23" customWidth="1"/>
    <col min="14523" max="14523" width="3.83203125" style="23" customWidth="1"/>
    <col min="14524" max="14528" width="3.83203125" style="23"/>
    <col min="14529" max="14529" width="3.83203125" style="23" customWidth="1"/>
    <col min="14530" max="14533" width="3.83203125" style="23"/>
    <col min="14534" max="14539" width="3.83203125" style="23" customWidth="1"/>
    <col min="14540" max="14540" width="3.83203125" style="23"/>
    <col min="14541" max="14541" width="26.1640625" style="23" customWidth="1"/>
    <col min="14542" max="14543" width="3.83203125" style="23"/>
    <col min="14544" max="14544" width="51" style="23" customWidth="1"/>
    <col min="14545" max="14761" width="3.83203125" style="23"/>
    <col min="14762" max="14763" width="3.83203125" style="23" customWidth="1"/>
    <col min="14764" max="14764" width="3.83203125" style="23"/>
    <col min="14765" max="14765" width="4.5" style="23" customWidth="1"/>
    <col min="14766" max="14767" width="3.83203125" style="23"/>
    <col min="14768" max="14768" width="9.1640625" style="23" customWidth="1"/>
    <col min="14769" max="14771" width="3.83203125" style="23"/>
    <col min="14772" max="14772" width="8.1640625" style="23" customWidth="1"/>
    <col min="14773" max="14773" width="3" style="23" customWidth="1"/>
    <col min="14774" max="14775" width="0" style="23" hidden="1" customWidth="1"/>
    <col min="14776" max="14777" width="3.83203125" style="23"/>
    <col min="14778" max="14778" width="6.5" style="23" customWidth="1"/>
    <col min="14779" max="14779" width="3.83203125" style="23" customWidth="1"/>
    <col min="14780" max="14784" width="3.83203125" style="23"/>
    <col min="14785" max="14785" width="3.83203125" style="23" customWidth="1"/>
    <col min="14786" max="14789" width="3.83203125" style="23"/>
    <col min="14790" max="14795" width="3.83203125" style="23" customWidth="1"/>
    <col min="14796" max="14796" width="3.83203125" style="23"/>
    <col min="14797" max="14797" width="26.1640625" style="23" customWidth="1"/>
    <col min="14798" max="14799" width="3.83203125" style="23"/>
    <col min="14800" max="14800" width="51" style="23" customWidth="1"/>
    <col min="14801" max="15017" width="3.83203125" style="23"/>
    <col min="15018" max="15019" width="3.83203125" style="23" customWidth="1"/>
    <col min="15020" max="15020" width="3.83203125" style="23"/>
    <col min="15021" max="15021" width="4.5" style="23" customWidth="1"/>
    <col min="15022" max="15023" width="3.83203125" style="23"/>
    <col min="15024" max="15024" width="9.1640625" style="23" customWidth="1"/>
    <col min="15025" max="15027" width="3.83203125" style="23"/>
    <col min="15028" max="15028" width="8.1640625" style="23" customWidth="1"/>
    <col min="15029" max="15029" width="3" style="23" customWidth="1"/>
    <col min="15030" max="15031" width="0" style="23" hidden="1" customWidth="1"/>
    <col min="15032" max="15033" width="3.83203125" style="23"/>
    <col min="15034" max="15034" width="6.5" style="23" customWidth="1"/>
    <col min="15035" max="15035" width="3.83203125" style="23" customWidth="1"/>
    <col min="15036" max="15040" width="3.83203125" style="23"/>
    <col min="15041" max="15041" width="3.83203125" style="23" customWidth="1"/>
    <col min="15042" max="15045" width="3.83203125" style="23"/>
    <col min="15046" max="15051" width="3.83203125" style="23" customWidth="1"/>
    <col min="15052" max="15052" width="3.83203125" style="23"/>
    <col min="15053" max="15053" width="26.1640625" style="23" customWidth="1"/>
    <col min="15054" max="15055" width="3.83203125" style="23"/>
    <col min="15056" max="15056" width="51" style="23" customWidth="1"/>
    <col min="15057" max="15273" width="3.83203125" style="23"/>
    <col min="15274" max="15275" width="3.83203125" style="23" customWidth="1"/>
    <col min="15276" max="15276" width="3.83203125" style="23"/>
    <col min="15277" max="15277" width="4.5" style="23" customWidth="1"/>
    <col min="15278" max="15279" width="3.83203125" style="23"/>
    <col min="15280" max="15280" width="9.1640625" style="23" customWidth="1"/>
    <col min="15281" max="15283" width="3.83203125" style="23"/>
    <col min="15284" max="15284" width="8.1640625" style="23" customWidth="1"/>
    <col min="15285" max="15285" width="3" style="23" customWidth="1"/>
    <col min="15286" max="15287" width="0" style="23" hidden="1" customWidth="1"/>
    <col min="15288" max="15289" width="3.83203125" style="23"/>
    <col min="15290" max="15290" width="6.5" style="23" customWidth="1"/>
    <col min="15291" max="15291" width="3.83203125" style="23" customWidth="1"/>
    <col min="15292" max="15296" width="3.83203125" style="23"/>
    <col min="15297" max="15297" width="3.83203125" style="23" customWidth="1"/>
    <col min="15298" max="15301" width="3.83203125" style="23"/>
    <col min="15302" max="15307" width="3.83203125" style="23" customWidth="1"/>
    <col min="15308" max="15308" width="3.83203125" style="23"/>
    <col min="15309" max="15309" width="26.1640625" style="23" customWidth="1"/>
    <col min="15310" max="15311" width="3.83203125" style="23"/>
    <col min="15312" max="15312" width="51" style="23" customWidth="1"/>
    <col min="15313" max="15529" width="3.83203125" style="23"/>
    <col min="15530" max="15531" width="3.83203125" style="23" customWidth="1"/>
    <col min="15532" max="15532" width="3.83203125" style="23"/>
    <col min="15533" max="15533" width="4.5" style="23" customWidth="1"/>
    <col min="15534" max="15535" width="3.83203125" style="23"/>
    <col min="15536" max="15536" width="9.1640625" style="23" customWidth="1"/>
    <col min="15537" max="15539" width="3.83203125" style="23"/>
    <col min="15540" max="15540" width="8.1640625" style="23" customWidth="1"/>
    <col min="15541" max="15541" width="3" style="23" customWidth="1"/>
    <col min="15542" max="15543" width="0" style="23" hidden="1" customWidth="1"/>
    <col min="15544" max="15545" width="3.83203125" style="23"/>
    <col min="15546" max="15546" width="6.5" style="23" customWidth="1"/>
    <col min="15547" max="15547" width="3.83203125" style="23" customWidth="1"/>
    <col min="15548" max="15552" width="3.83203125" style="23"/>
    <col min="15553" max="15553" width="3.83203125" style="23" customWidth="1"/>
    <col min="15554" max="15557" width="3.83203125" style="23"/>
    <col min="15558" max="15563" width="3.83203125" style="23" customWidth="1"/>
    <col min="15564" max="15564" width="3.83203125" style="23"/>
    <col min="15565" max="15565" width="26.1640625" style="23" customWidth="1"/>
    <col min="15566" max="15567" width="3.83203125" style="23"/>
    <col min="15568" max="15568" width="51" style="23" customWidth="1"/>
    <col min="15569" max="15785" width="3.83203125" style="23"/>
    <col min="15786" max="15787" width="3.83203125" style="23" customWidth="1"/>
    <col min="15788" max="15788" width="3.83203125" style="23"/>
    <col min="15789" max="15789" width="4.5" style="23" customWidth="1"/>
    <col min="15790" max="15791" width="3.83203125" style="23"/>
    <col min="15792" max="15792" width="9.1640625" style="23" customWidth="1"/>
    <col min="15793" max="15795" width="3.83203125" style="23"/>
    <col min="15796" max="15796" width="8.1640625" style="23" customWidth="1"/>
    <col min="15797" max="15797" width="3" style="23" customWidth="1"/>
    <col min="15798" max="15799" width="0" style="23" hidden="1" customWidth="1"/>
    <col min="15800" max="15801" width="3.83203125" style="23"/>
    <col min="15802" max="15802" width="6.5" style="23" customWidth="1"/>
    <col min="15803" max="15803" width="3.83203125" style="23" customWidth="1"/>
    <col min="15804" max="15808" width="3.83203125" style="23"/>
    <col min="15809" max="15809" width="3.83203125" style="23" customWidth="1"/>
    <col min="15810" max="15813" width="3.83203125" style="23"/>
    <col min="15814" max="15819" width="3.83203125" style="23" customWidth="1"/>
    <col min="15820" max="15820" width="3.83203125" style="23"/>
    <col min="15821" max="15821" width="26.1640625" style="23" customWidth="1"/>
    <col min="15822" max="15823" width="3.83203125" style="23"/>
    <col min="15824" max="15824" width="51" style="23" customWidth="1"/>
    <col min="15825" max="16041" width="3.83203125" style="23"/>
    <col min="16042" max="16043" width="3.83203125" style="23" customWidth="1"/>
    <col min="16044" max="16044" width="3.83203125" style="23"/>
    <col min="16045" max="16045" width="4.5" style="23" customWidth="1"/>
    <col min="16046" max="16047" width="3.83203125" style="23"/>
    <col min="16048" max="16048" width="9.1640625" style="23" customWidth="1"/>
    <col min="16049" max="16051" width="3.83203125" style="23"/>
    <col min="16052" max="16052" width="8.1640625" style="23" customWidth="1"/>
    <col min="16053" max="16053" width="3" style="23" customWidth="1"/>
    <col min="16054" max="16055" width="0" style="23" hidden="1" customWidth="1"/>
    <col min="16056" max="16057" width="3.83203125" style="23"/>
    <col min="16058" max="16058" width="6.5" style="23" customWidth="1"/>
    <col min="16059" max="16059" width="3.83203125" style="23" customWidth="1"/>
    <col min="16060" max="16064" width="3.83203125" style="23"/>
    <col min="16065" max="16065" width="3.83203125" style="23" customWidth="1"/>
    <col min="16066" max="16069" width="3.83203125" style="23"/>
    <col min="16070" max="16075" width="3.83203125" style="23" customWidth="1"/>
    <col min="16076" max="16076" width="3.83203125" style="23"/>
    <col min="16077" max="16077" width="26.1640625" style="23" customWidth="1"/>
    <col min="16078" max="16079" width="3.83203125" style="23"/>
    <col min="16080" max="16080" width="51" style="23" customWidth="1"/>
    <col min="16081" max="16384" width="3.83203125" style="23"/>
  </cols>
  <sheetData>
    <row r="1" spans="1:36" ht="30" customHeight="1" x14ac:dyDescent="0.15">
      <c r="A1" s="222" t="s">
        <v>7</v>
      </c>
      <c r="B1" s="223"/>
      <c r="C1" s="223"/>
      <c r="D1" s="223"/>
      <c r="E1" s="223"/>
      <c r="F1" s="223"/>
      <c r="G1" s="223"/>
      <c r="H1" s="223"/>
      <c r="I1" s="223"/>
      <c r="J1" s="223"/>
      <c r="K1" s="223"/>
      <c r="L1" s="223"/>
      <c r="M1" s="223"/>
      <c r="N1" s="223"/>
      <c r="O1" s="223"/>
      <c r="P1" s="223"/>
      <c r="Q1" s="223"/>
      <c r="R1" s="223"/>
      <c r="S1" s="223"/>
      <c r="T1" s="223"/>
      <c r="U1" s="223"/>
      <c r="V1" s="223"/>
      <c r="W1" s="223"/>
      <c r="X1" s="223"/>
      <c r="Y1" s="223"/>
      <c r="Z1" s="223"/>
      <c r="AA1" s="223"/>
      <c r="AB1" s="223"/>
      <c r="AC1" s="223"/>
      <c r="AD1" s="223"/>
      <c r="AE1" s="224"/>
    </row>
    <row r="2" spans="1:36" ht="30" customHeight="1" x14ac:dyDescent="0.15">
      <c r="A2" s="107" t="s">
        <v>203</v>
      </c>
      <c r="B2" s="108"/>
      <c r="C2" s="109"/>
      <c r="D2" s="165" t="s">
        <v>13</v>
      </c>
      <c r="E2" s="165"/>
      <c r="F2" s="165"/>
      <c r="G2" s="165"/>
      <c r="H2" s="165"/>
      <c r="I2" s="165"/>
      <c r="J2" s="165"/>
      <c r="K2" s="165"/>
      <c r="L2" s="230" t="s">
        <v>18</v>
      </c>
      <c r="M2" s="230"/>
      <c r="N2" s="231"/>
      <c r="O2" s="107" t="s">
        <v>23</v>
      </c>
      <c r="P2" s="108"/>
      <c r="Q2" s="108"/>
      <c r="R2" s="108"/>
      <c r="S2" s="108"/>
      <c r="T2" s="108"/>
      <c r="U2" s="108"/>
      <c r="V2" s="108"/>
      <c r="W2" s="108"/>
      <c r="X2" s="108"/>
      <c r="Y2" s="108"/>
      <c r="Z2" s="108"/>
      <c r="AA2" s="108"/>
      <c r="AB2" s="108"/>
      <c r="AC2" s="108"/>
      <c r="AD2" s="108"/>
      <c r="AE2" s="109"/>
    </row>
    <row r="3" spans="1:36" ht="30" customHeight="1" x14ac:dyDescent="0.2">
      <c r="A3" s="233" t="s">
        <v>204</v>
      </c>
      <c r="B3" s="234"/>
      <c r="C3" s="235"/>
      <c r="D3" s="232" t="s">
        <v>205</v>
      </c>
      <c r="E3" s="232"/>
      <c r="F3" s="232"/>
      <c r="G3" s="232"/>
      <c r="H3" s="232"/>
      <c r="I3" s="232"/>
      <c r="J3" s="232"/>
      <c r="K3" s="232"/>
      <c r="L3" s="233">
        <v>1051451024</v>
      </c>
      <c r="M3" s="234"/>
      <c r="N3" s="235"/>
      <c r="O3" s="242" t="s">
        <v>206</v>
      </c>
      <c r="P3" s="243"/>
      <c r="Q3" s="243"/>
      <c r="R3" s="243"/>
      <c r="S3" s="243"/>
      <c r="T3" s="243"/>
      <c r="U3" s="243"/>
      <c r="V3" s="243"/>
      <c r="W3" s="243"/>
      <c r="X3" s="243"/>
      <c r="Y3" s="243"/>
      <c r="Z3" s="243"/>
      <c r="AA3" s="243"/>
      <c r="AB3" s="243"/>
      <c r="AC3" s="243"/>
      <c r="AD3" s="243"/>
      <c r="AE3" s="244"/>
      <c r="AF3" s="23"/>
    </row>
    <row r="4" spans="1:36" ht="30" customHeight="1" x14ac:dyDescent="0.2">
      <c r="A4" s="236"/>
      <c r="B4" s="237"/>
      <c r="C4" s="238"/>
      <c r="D4" s="232" t="s">
        <v>207</v>
      </c>
      <c r="E4" s="232"/>
      <c r="F4" s="232"/>
      <c r="G4" s="232"/>
      <c r="H4" s="232"/>
      <c r="I4" s="232"/>
      <c r="J4" s="232"/>
      <c r="K4" s="232"/>
      <c r="L4" s="236"/>
      <c r="M4" s="237"/>
      <c r="N4" s="238"/>
      <c r="O4" s="245"/>
      <c r="P4" s="246"/>
      <c r="Q4" s="246"/>
      <c r="R4" s="246"/>
      <c r="S4" s="246"/>
      <c r="T4" s="246"/>
      <c r="U4" s="246"/>
      <c r="V4" s="246"/>
      <c r="W4" s="246"/>
      <c r="X4" s="246"/>
      <c r="Y4" s="246"/>
      <c r="Z4" s="246"/>
      <c r="AA4" s="246"/>
      <c r="AB4" s="246"/>
      <c r="AC4" s="246"/>
      <c r="AD4" s="246"/>
      <c r="AE4" s="247"/>
      <c r="AF4" s="23"/>
    </row>
    <row r="5" spans="1:36" ht="30" customHeight="1" x14ac:dyDescent="0.2">
      <c r="A5" s="239"/>
      <c r="B5" s="240"/>
      <c r="C5" s="241"/>
      <c r="D5" s="232"/>
      <c r="E5" s="232"/>
      <c r="F5" s="232"/>
      <c r="G5" s="232"/>
      <c r="H5" s="232"/>
      <c r="I5" s="232"/>
      <c r="J5" s="232"/>
      <c r="K5" s="232"/>
      <c r="L5" s="239"/>
      <c r="M5" s="240"/>
      <c r="N5" s="241"/>
      <c r="O5" s="248"/>
      <c r="P5" s="249"/>
      <c r="Q5" s="249"/>
      <c r="R5" s="249"/>
      <c r="S5" s="249"/>
      <c r="T5" s="249"/>
      <c r="U5" s="249"/>
      <c r="V5" s="249"/>
      <c r="W5" s="249"/>
      <c r="X5" s="249"/>
      <c r="Y5" s="249"/>
      <c r="Z5" s="249"/>
      <c r="AA5" s="249"/>
      <c r="AB5" s="249"/>
      <c r="AC5" s="249"/>
      <c r="AD5" s="249"/>
      <c r="AE5" s="250"/>
      <c r="AF5" s="23"/>
    </row>
    <row r="6" spans="1:36" s="24" customFormat="1" ht="60.5" customHeight="1" x14ac:dyDescent="0.15">
      <c r="A6" s="166" t="s">
        <v>26</v>
      </c>
      <c r="B6" s="167"/>
      <c r="C6" s="226" t="s">
        <v>208</v>
      </c>
      <c r="D6" s="226"/>
      <c r="E6" s="226"/>
      <c r="F6" s="226"/>
      <c r="G6" s="226"/>
      <c r="H6" s="226"/>
      <c r="I6" s="226"/>
      <c r="J6" s="226"/>
      <c r="K6" s="226"/>
      <c r="L6" s="226"/>
      <c r="M6" s="227"/>
      <c r="N6" s="227"/>
      <c r="O6" s="228" t="s">
        <v>29</v>
      </c>
      <c r="P6" s="229"/>
      <c r="Q6" s="229"/>
      <c r="R6" s="102">
        <f>IF(AND(A14="RP inicial del contrato de prestación de servicio/orden de compra",A15&lt;&gt;"RP inicial cps/oc 2"),M14+IF(OR(A15="Vigencia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6"),M27,0),"0"))))</f>
        <v>25224000</v>
      </c>
      <c r="S6" s="103"/>
      <c r="T6" s="103"/>
      <c r="U6" s="103"/>
      <c r="V6" s="103"/>
      <c r="W6" s="103"/>
      <c r="X6" s="103"/>
      <c r="Y6" s="103"/>
      <c r="Z6" s="103"/>
      <c r="AA6" s="103"/>
      <c r="AB6" s="103"/>
      <c r="AC6" s="103"/>
      <c r="AD6" s="103"/>
      <c r="AE6" s="104"/>
      <c r="AG6" s="23"/>
      <c r="AH6" s="23"/>
      <c r="AJ6" s="28"/>
    </row>
    <row r="7" spans="1:36" s="24" customFormat="1" ht="30" customHeight="1" x14ac:dyDescent="0.15">
      <c r="A7" s="179" t="s">
        <v>33</v>
      </c>
      <c r="B7" s="179"/>
      <c r="C7" s="179"/>
      <c r="D7" s="27" t="s">
        <v>38</v>
      </c>
      <c r="E7" s="179" t="s">
        <v>41</v>
      </c>
      <c r="F7" s="179"/>
      <c r="G7" s="179"/>
      <c r="H7" s="179" t="s">
        <v>45</v>
      </c>
      <c r="I7" s="179"/>
      <c r="J7" s="179"/>
      <c r="K7" s="179" t="s">
        <v>49</v>
      </c>
      <c r="L7" s="179"/>
      <c r="M7" s="189" t="s">
        <v>52</v>
      </c>
      <c r="N7" s="189"/>
      <c r="O7" s="189"/>
      <c r="P7" s="189"/>
      <c r="Q7" s="189"/>
      <c r="R7" s="189"/>
      <c r="S7" s="189"/>
      <c r="T7" s="189" t="s">
        <v>57</v>
      </c>
      <c r="U7" s="189"/>
      <c r="V7" s="189"/>
      <c r="W7" s="189"/>
      <c r="X7" s="189"/>
      <c r="Y7" s="189"/>
      <c r="Z7" s="189"/>
      <c r="AA7" s="189"/>
      <c r="AB7" s="189"/>
      <c r="AC7" s="165" t="s">
        <v>61</v>
      </c>
      <c r="AD7" s="165"/>
      <c r="AE7" s="165"/>
      <c r="AG7" s="23"/>
      <c r="AH7" s="23"/>
    </row>
    <row r="8" spans="1:36" s="24" customFormat="1" ht="30" customHeight="1" x14ac:dyDescent="0.15">
      <c r="A8" s="194">
        <v>45758</v>
      </c>
      <c r="B8" s="195"/>
      <c r="C8" s="196"/>
      <c r="D8" s="203">
        <f>IFERROR(IF(AND(E8="",H8=""),"",IF(OR(AND(DAY(E8)=28,MONTH(E8)=2,AND(YEAR(E8)&lt;&gt;2024,YEAR(E8)&lt;&gt;2028,YEAR(E8)&lt;&gt;2032)),AND(DAY(H8)=28,MONTH(H8)=2,AND(YEAR(H8)&lt;&gt;2024,YEAR(H8)&lt;&gt;2028,YEAR(H8)&lt;&gt;2032))),DAYS360(E8,H8)+3,IF(OR(AND(DAY(E8)=29,MONTH(E8)=2),AND(DAY(H8)=29,MONTH(H8)=2)),DAYS360(E8,H8)+2,IF(AND(OR(DAY(E8)=30,DAY(E8)=31),DAY(H8)=31),DAYS360(E8,H8)+1,IF(OR(DAY(H8)=31,DAY(E8)=31),DAYS360(E8,H8),DAYS360(E8,H8)+1))))),"")</f>
        <v>249</v>
      </c>
      <c r="E8" s="204">
        <v>45758</v>
      </c>
      <c r="F8" s="205"/>
      <c r="G8" s="206"/>
      <c r="H8" s="213">
        <v>46010</v>
      </c>
      <c r="I8" s="213"/>
      <c r="J8" s="213"/>
      <c r="K8" s="125">
        <v>46022</v>
      </c>
      <c r="L8" s="125"/>
      <c r="M8" s="191" t="s">
        <v>209</v>
      </c>
      <c r="N8" s="192"/>
      <c r="O8" s="192"/>
      <c r="P8" s="192"/>
      <c r="Q8" s="192"/>
      <c r="R8" s="192"/>
      <c r="S8" s="192"/>
      <c r="T8" s="191" t="s">
        <v>210</v>
      </c>
      <c r="U8" s="192"/>
      <c r="V8" s="192"/>
      <c r="W8" s="192"/>
      <c r="X8" s="192"/>
      <c r="Y8" s="192"/>
      <c r="Z8" s="192"/>
      <c r="AA8" s="192"/>
      <c r="AB8" s="193"/>
      <c r="AC8" s="225">
        <v>79729322</v>
      </c>
      <c r="AD8" s="215"/>
      <c r="AE8" s="216"/>
      <c r="AG8" s="23"/>
      <c r="AH8" s="23"/>
    </row>
    <row r="9" spans="1:36" s="24" customFormat="1" ht="30" customHeight="1" x14ac:dyDescent="0.15">
      <c r="A9" s="197"/>
      <c r="B9" s="198"/>
      <c r="C9" s="199"/>
      <c r="D9" s="203"/>
      <c r="E9" s="207"/>
      <c r="F9" s="208"/>
      <c r="G9" s="209"/>
      <c r="H9" s="213"/>
      <c r="I9" s="213"/>
      <c r="J9" s="213"/>
      <c r="K9" s="125"/>
      <c r="L9" s="125"/>
      <c r="M9" s="151"/>
      <c r="N9" s="155"/>
      <c r="O9" s="155"/>
      <c r="P9" s="155"/>
      <c r="Q9" s="155"/>
      <c r="R9" s="155"/>
      <c r="S9" s="152"/>
      <c r="T9" s="191"/>
      <c r="U9" s="192"/>
      <c r="V9" s="192"/>
      <c r="W9" s="192"/>
      <c r="X9" s="192"/>
      <c r="Y9" s="192"/>
      <c r="Z9" s="192"/>
      <c r="AA9" s="192"/>
      <c r="AB9" s="193"/>
      <c r="AC9" s="214"/>
      <c r="AD9" s="215"/>
      <c r="AE9" s="216"/>
      <c r="AG9" s="23"/>
      <c r="AH9" s="23"/>
    </row>
    <row r="10" spans="1:36" s="24" customFormat="1" ht="30" customHeight="1" x14ac:dyDescent="0.15">
      <c r="A10" s="200"/>
      <c r="B10" s="201"/>
      <c r="C10" s="202"/>
      <c r="D10" s="203"/>
      <c r="E10" s="210"/>
      <c r="F10" s="211"/>
      <c r="G10" s="212"/>
      <c r="H10" s="213"/>
      <c r="I10" s="213"/>
      <c r="J10" s="213"/>
      <c r="K10" s="125"/>
      <c r="L10" s="125"/>
      <c r="M10" s="151"/>
      <c r="N10" s="155"/>
      <c r="O10" s="155"/>
      <c r="P10" s="155"/>
      <c r="Q10" s="155"/>
      <c r="R10" s="155"/>
      <c r="S10" s="152"/>
      <c r="T10" s="191"/>
      <c r="U10" s="192"/>
      <c r="V10" s="192"/>
      <c r="W10" s="192"/>
      <c r="X10" s="192"/>
      <c r="Y10" s="192"/>
      <c r="Z10" s="192"/>
      <c r="AA10" s="192"/>
      <c r="AB10" s="193"/>
      <c r="AC10" s="214"/>
      <c r="AD10" s="215"/>
      <c r="AE10" s="216"/>
      <c r="AG10" s="23"/>
      <c r="AH10" s="29"/>
    </row>
    <row r="11" spans="1:36" ht="14.25" customHeight="1" x14ac:dyDescent="0.2">
      <c r="A11" s="71" t="s">
        <v>211</v>
      </c>
      <c r="B11" s="30"/>
      <c r="C11" s="30"/>
      <c r="D11" s="31"/>
      <c r="E11" s="30"/>
      <c r="F11" s="30"/>
      <c r="G11" s="30"/>
      <c r="H11" s="32"/>
      <c r="I11" s="30"/>
      <c r="J11" s="30"/>
      <c r="K11" s="30"/>
      <c r="L11" s="30"/>
      <c r="M11" s="33"/>
      <c r="N11" s="33"/>
      <c r="O11" s="33"/>
      <c r="P11" s="33"/>
      <c r="Q11" s="33"/>
      <c r="R11" s="33"/>
      <c r="S11" s="33"/>
      <c r="T11" s="33"/>
      <c r="U11" s="33"/>
      <c r="V11" s="33"/>
      <c r="W11" s="33"/>
      <c r="X11" s="33"/>
      <c r="Y11" s="33"/>
      <c r="Z11" s="33"/>
      <c r="AA11" s="33"/>
      <c r="AB11" s="33"/>
      <c r="AC11" s="33"/>
      <c r="AD11" s="33"/>
      <c r="AE11" s="33"/>
      <c r="AF11" s="23"/>
    </row>
    <row r="12" spans="1:36" ht="30" customHeight="1" x14ac:dyDescent="0.2">
      <c r="A12" s="222" t="s">
        <v>65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4"/>
      <c r="AF12" s="23"/>
      <c r="AI12" s="29"/>
    </row>
    <row r="13" spans="1:36" ht="41.5" customHeight="1" x14ac:dyDescent="0.2">
      <c r="A13" s="166" t="s">
        <v>66</v>
      </c>
      <c r="B13" s="167"/>
      <c r="C13" s="168"/>
      <c r="D13" s="166" t="s">
        <v>70</v>
      </c>
      <c r="E13" s="168"/>
      <c r="F13" s="166" t="s">
        <v>72</v>
      </c>
      <c r="G13" s="167"/>
      <c r="H13" s="167"/>
      <c r="I13" s="168"/>
      <c r="J13" s="166" t="s">
        <v>212</v>
      </c>
      <c r="K13" s="167"/>
      <c r="L13" s="168"/>
      <c r="M13" s="107" t="s">
        <v>78</v>
      </c>
      <c r="N13" s="108"/>
      <c r="O13" s="109"/>
      <c r="P13" s="166" t="s">
        <v>81</v>
      </c>
      <c r="Q13" s="167"/>
      <c r="R13" s="167"/>
      <c r="S13" s="167"/>
      <c r="T13" s="167"/>
      <c r="U13" s="167"/>
      <c r="V13" s="167"/>
      <c r="W13" s="167"/>
      <c r="X13" s="167"/>
      <c r="Y13" s="167"/>
      <c r="Z13" s="167"/>
      <c r="AA13" s="167"/>
      <c r="AB13" s="167"/>
      <c r="AC13" s="167"/>
      <c r="AD13" s="167"/>
      <c r="AE13" s="168"/>
      <c r="AF13" s="23"/>
    </row>
    <row r="14" spans="1:36" ht="30" customHeight="1" x14ac:dyDescent="0.2">
      <c r="A14" s="176" t="s">
        <v>213</v>
      </c>
      <c r="B14" s="177"/>
      <c r="C14" s="178"/>
      <c r="D14" s="153">
        <v>148225</v>
      </c>
      <c r="E14" s="154"/>
      <c r="F14" s="151">
        <v>45756</v>
      </c>
      <c r="G14" s="155"/>
      <c r="H14" s="155"/>
      <c r="I14" s="152"/>
      <c r="J14" s="156"/>
      <c r="K14" s="157"/>
      <c r="L14" s="158"/>
      <c r="M14" s="159">
        <v>25224000</v>
      </c>
      <c r="N14" s="160"/>
      <c r="O14" s="161"/>
      <c r="P14" s="126"/>
      <c r="Q14" s="127"/>
      <c r="R14" s="127"/>
      <c r="S14" s="127"/>
      <c r="T14" s="127"/>
      <c r="U14" s="127"/>
      <c r="V14" s="127"/>
      <c r="W14" s="127"/>
      <c r="X14" s="127"/>
      <c r="Y14" s="127"/>
      <c r="Z14" s="127"/>
      <c r="AA14" s="127"/>
      <c r="AB14" s="127"/>
      <c r="AC14" s="127"/>
      <c r="AD14" s="127"/>
      <c r="AE14" s="128"/>
      <c r="AF14" s="23"/>
    </row>
    <row r="15" spans="1:36" ht="30" customHeight="1" x14ac:dyDescent="0.2">
      <c r="A15" s="126" t="s">
        <v>214</v>
      </c>
      <c r="B15" s="127"/>
      <c r="C15" s="128"/>
      <c r="D15" s="153">
        <v>405125</v>
      </c>
      <c r="E15" s="154"/>
      <c r="F15" s="151">
        <v>45940</v>
      </c>
      <c r="G15" s="155"/>
      <c r="H15" s="155"/>
      <c r="I15" s="152"/>
      <c r="J15" s="217">
        <v>70</v>
      </c>
      <c r="K15" s="218"/>
      <c r="L15" s="219"/>
      <c r="M15" s="159">
        <v>9669200</v>
      </c>
      <c r="N15" s="160"/>
      <c r="O15" s="161"/>
      <c r="P15" s="126"/>
      <c r="Q15" s="127"/>
      <c r="R15" s="127"/>
      <c r="S15" s="127"/>
      <c r="T15" s="127"/>
      <c r="U15" s="127"/>
      <c r="V15" s="127"/>
      <c r="W15" s="127"/>
      <c r="X15" s="127"/>
      <c r="Y15" s="127"/>
      <c r="Z15" s="127"/>
      <c r="AA15" s="127"/>
      <c r="AB15" s="127"/>
      <c r="AC15" s="127"/>
      <c r="AD15" s="127"/>
      <c r="AE15" s="128"/>
      <c r="AF15" s="23"/>
    </row>
    <row r="16" spans="1:36" ht="30" customHeight="1" x14ac:dyDescent="0.2">
      <c r="A16" s="126" t="s">
        <v>215</v>
      </c>
      <c r="B16" s="127"/>
      <c r="C16" s="128"/>
      <c r="D16" s="153"/>
      <c r="E16" s="154"/>
      <c r="F16" s="151"/>
      <c r="G16" s="155"/>
      <c r="H16" s="155"/>
      <c r="I16" s="152"/>
      <c r="J16" s="156"/>
      <c r="K16" s="157"/>
      <c r="L16" s="158"/>
      <c r="M16" s="159"/>
      <c r="N16" s="160"/>
      <c r="O16" s="161"/>
      <c r="P16" s="126"/>
      <c r="Q16" s="127"/>
      <c r="R16" s="127"/>
      <c r="S16" s="127"/>
      <c r="T16" s="127"/>
      <c r="U16" s="127"/>
      <c r="V16" s="127"/>
      <c r="W16" s="127"/>
      <c r="X16" s="127"/>
      <c r="Y16" s="127"/>
      <c r="Z16" s="127"/>
      <c r="AA16" s="127"/>
      <c r="AB16" s="127"/>
      <c r="AC16" s="127"/>
      <c r="AD16" s="127"/>
      <c r="AE16" s="128"/>
      <c r="AF16" s="23"/>
    </row>
    <row r="17" spans="1:32" ht="30" hidden="1" customHeight="1" x14ac:dyDescent="0.2">
      <c r="A17" s="126"/>
      <c r="B17" s="127"/>
      <c r="C17" s="128"/>
      <c r="D17" s="153"/>
      <c r="E17" s="154"/>
      <c r="F17" s="151"/>
      <c r="G17" s="155"/>
      <c r="H17" s="155"/>
      <c r="I17" s="152"/>
      <c r="J17" s="156"/>
      <c r="K17" s="157"/>
      <c r="L17" s="158"/>
      <c r="M17" s="159"/>
      <c r="N17" s="160"/>
      <c r="O17" s="161"/>
      <c r="P17" s="126"/>
      <c r="Q17" s="127"/>
      <c r="R17" s="127"/>
      <c r="S17" s="127"/>
      <c r="T17" s="127"/>
      <c r="U17" s="127"/>
      <c r="V17" s="127"/>
      <c r="W17" s="127"/>
      <c r="X17" s="127"/>
      <c r="Y17" s="127"/>
      <c r="Z17" s="127"/>
      <c r="AA17" s="127"/>
      <c r="AB17" s="127"/>
      <c r="AC17" s="127"/>
      <c r="AD17" s="127"/>
      <c r="AE17" s="128"/>
      <c r="AF17" s="23"/>
    </row>
    <row r="18" spans="1:32" ht="30" hidden="1" customHeight="1" x14ac:dyDescent="0.2">
      <c r="A18" s="126"/>
      <c r="B18" s="127"/>
      <c r="C18" s="128"/>
      <c r="D18" s="153"/>
      <c r="E18" s="154"/>
      <c r="F18" s="151"/>
      <c r="G18" s="155"/>
      <c r="H18" s="155"/>
      <c r="I18" s="152"/>
      <c r="J18" s="156"/>
      <c r="K18" s="157"/>
      <c r="L18" s="158"/>
      <c r="M18" s="159"/>
      <c r="N18" s="160"/>
      <c r="O18" s="161"/>
      <c r="P18" s="126"/>
      <c r="Q18" s="127"/>
      <c r="R18" s="127"/>
      <c r="S18" s="127"/>
      <c r="T18" s="127"/>
      <c r="U18" s="127"/>
      <c r="V18" s="127"/>
      <c r="W18" s="127"/>
      <c r="X18" s="127"/>
      <c r="Y18" s="127"/>
      <c r="Z18" s="127"/>
      <c r="AA18" s="127"/>
      <c r="AB18" s="127"/>
      <c r="AC18" s="127"/>
      <c r="AD18" s="127"/>
      <c r="AE18" s="128"/>
      <c r="AF18" s="23"/>
    </row>
    <row r="19" spans="1:32" ht="30" hidden="1" customHeight="1" x14ac:dyDescent="0.2">
      <c r="A19" s="126"/>
      <c r="B19" s="127"/>
      <c r="C19" s="128"/>
      <c r="D19" s="153"/>
      <c r="E19" s="154"/>
      <c r="F19" s="151"/>
      <c r="G19" s="155"/>
      <c r="H19" s="155"/>
      <c r="I19" s="152"/>
      <c r="J19" s="156"/>
      <c r="K19" s="157"/>
      <c r="L19" s="158"/>
      <c r="M19" s="159"/>
      <c r="N19" s="160"/>
      <c r="O19" s="161"/>
      <c r="P19" s="126"/>
      <c r="Q19" s="127"/>
      <c r="R19" s="127"/>
      <c r="S19" s="127"/>
      <c r="T19" s="127"/>
      <c r="U19" s="127"/>
      <c r="V19" s="127"/>
      <c r="W19" s="127"/>
      <c r="X19" s="127"/>
      <c r="Y19" s="127"/>
      <c r="Z19" s="127"/>
      <c r="AA19" s="127"/>
      <c r="AB19" s="127"/>
      <c r="AC19" s="127"/>
      <c r="AD19" s="127"/>
      <c r="AE19" s="128"/>
      <c r="AF19" s="23"/>
    </row>
    <row r="20" spans="1:32" ht="30" hidden="1" customHeight="1" x14ac:dyDescent="0.2">
      <c r="A20" s="126"/>
      <c r="B20" s="127"/>
      <c r="C20" s="128"/>
      <c r="D20" s="153"/>
      <c r="E20" s="154"/>
      <c r="F20" s="151"/>
      <c r="G20" s="155"/>
      <c r="H20" s="155"/>
      <c r="I20" s="152"/>
      <c r="J20" s="156"/>
      <c r="K20" s="157"/>
      <c r="L20" s="158"/>
      <c r="M20" s="159"/>
      <c r="N20" s="160"/>
      <c r="O20" s="161"/>
      <c r="P20" s="126"/>
      <c r="Q20" s="127"/>
      <c r="R20" s="127"/>
      <c r="S20" s="127"/>
      <c r="T20" s="127"/>
      <c r="U20" s="127"/>
      <c r="V20" s="127"/>
      <c r="W20" s="127"/>
      <c r="X20" s="127"/>
      <c r="Y20" s="127"/>
      <c r="Z20" s="127"/>
      <c r="AA20" s="127"/>
      <c r="AB20" s="127"/>
      <c r="AC20" s="127"/>
      <c r="AD20" s="127"/>
      <c r="AE20" s="128"/>
      <c r="AF20" s="23"/>
    </row>
    <row r="21" spans="1:32" ht="30" hidden="1" customHeight="1" x14ac:dyDescent="0.2">
      <c r="A21" s="126"/>
      <c r="B21" s="127"/>
      <c r="C21" s="128"/>
      <c r="D21" s="153"/>
      <c r="E21" s="154"/>
      <c r="F21" s="151"/>
      <c r="G21" s="155"/>
      <c r="H21" s="155"/>
      <c r="I21" s="152"/>
      <c r="J21" s="156"/>
      <c r="K21" s="157"/>
      <c r="L21" s="158"/>
      <c r="M21" s="159"/>
      <c r="N21" s="160"/>
      <c r="O21" s="161"/>
      <c r="P21" s="126"/>
      <c r="Q21" s="127"/>
      <c r="R21" s="127"/>
      <c r="S21" s="127"/>
      <c r="T21" s="127"/>
      <c r="U21" s="127"/>
      <c r="V21" s="127"/>
      <c r="W21" s="127"/>
      <c r="X21" s="127"/>
      <c r="Y21" s="127"/>
      <c r="Z21" s="127"/>
      <c r="AA21" s="127"/>
      <c r="AB21" s="127"/>
      <c r="AC21" s="127"/>
      <c r="AD21" s="127"/>
      <c r="AE21" s="128"/>
      <c r="AF21" s="23"/>
    </row>
    <row r="22" spans="1:32" ht="30" hidden="1" customHeight="1" x14ac:dyDescent="0.2">
      <c r="A22" s="126"/>
      <c r="B22" s="127"/>
      <c r="C22" s="128"/>
      <c r="D22" s="153"/>
      <c r="E22" s="154"/>
      <c r="F22" s="151"/>
      <c r="G22" s="155"/>
      <c r="H22" s="155"/>
      <c r="I22" s="152"/>
      <c r="J22" s="156"/>
      <c r="K22" s="157"/>
      <c r="L22" s="158"/>
      <c r="M22" s="159"/>
      <c r="N22" s="160"/>
      <c r="O22" s="161"/>
      <c r="P22" s="126"/>
      <c r="Q22" s="127"/>
      <c r="R22" s="127"/>
      <c r="S22" s="127"/>
      <c r="T22" s="127"/>
      <c r="U22" s="127"/>
      <c r="V22" s="127"/>
      <c r="W22" s="127"/>
      <c r="X22" s="127"/>
      <c r="Y22" s="127"/>
      <c r="Z22" s="127"/>
      <c r="AA22" s="127"/>
      <c r="AB22" s="127"/>
      <c r="AC22" s="127"/>
      <c r="AD22" s="127"/>
      <c r="AE22" s="128"/>
      <c r="AF22" s="23"/>
    </row>
    <row r="23" spans="1:32" ht="30" hidden="1" customHeight="1" x14ac:dyDescent="0.2">
      <c r="A23" s="126"/>
      <c r="B23" s="127"/>
      <c r="C23" s="128"/>
      <c r="D23" s="153"/>
      <c r="E23" s="154"/>
      <c r="F23" s="151"/>
      <c r="G23" s="155"/>
      <c r="H23" s="155"/>
      <c r="I23" s="152"/>
      <c r="J23" s="156"/>
      <c r="K23" s="157"/>
      <c r="L23" s="158"/>
      <c r="M23" s="159"/>
      <c r="N23" s="160"/>
      <c r="O23" s="161"/>
      <c r="P23" s="126"/>
      <c r="Q23" s="127"/>
      <c r="R23" s="127"/>
      <c r="S23" s="127"/>
      <c r="T23" s="127"/>
      <c r="U23" s="127"/>
      <c r="V23" s="127"/>
      <c r="W23" s="127"/>
      <c r="X23" s="127"/>
      <c r="Y23" s="127"/>
      <c r="Z23" s="127"/>
      <c r="AA23" s="127"/>
      <c r="AB23" s="127"/>
      <c r="AC23" s="127"/>
      <c r="AD23" s="127"/>
      <c r="AE23" s="128"/>
      <c r="AF23" s="23"/>
    </row>
    <row r="24" spans="1:32" ht="30" hidden="1" customHeight="1" x14ac:dyDescent="0.2">
      <c r="A24" s="126"/>
      <c r="B24" s="127"/>
      <c r="C24" s="128"/>
      <c r="D24" s="153"/>
      <c r="E24" s="154"/>
      <c r="F24" s="151"/>
      <c r="G24" s="155"/>
      <c r="H24" s="155"/>
      <c r="I24" s="152"/>
      <c r="J24" s="156"/>
      <c r="K24" s="157"/>
      <c r="L24" s="158"/>
      <c r="M24" s="159"/>
      <c r="N24" s="160"/>
      <c r="O24" s="161"/>
      <c r="P24" s="126"/>
      <c r="Q24" s="127"/>
      <c r="R24" s="127"/>
      <c r="S24" s="127"/>
      <c r="T24" s="127"/>
      <c r="U24" s="127"/>
      <c r="V24" s="127"/>
      <c r="W24" s="127"/>
      <c r="X24" s="127"/>
      <c r="Y24" s="127"/>
      <c r="Z24" s="127"/>
      <c r="AA24" s="127"/>
      <c r="AB24" s="127"/>
      <c r="AC24" s="127"/>
      <c r="AD24" s="127"/>
      <c r="AE24" s="128"/>
      <c r="AF24" s="23"/>
    </row>
    <row r="25" spans="1:32" ht="30" hidden="1" customHeight="1" x14ac:dyDescent="0.2">
      <c r="A25" s="126"/>
      <c r="B25" s="127"/>
      <c r="C25" s="128"/>
      <c r="D25" s="153"/>
      <c r="E25" s="154"/>
      <c r="F25" s="151"/>
      <c r="G25" s="155"/>
      <c r="H25" s="155"/>
      <c r="I25" s="152"/>
      <c r="J25" s="156"/>
      <c r="K25" s="157"/>
      <c r="L25" s="158"/>
      <c r="M25" s="159"/>
      <c r="N25" s="160"/>
      <c r="O25" s="161"/>
      <c r="P25" s="126"/>
      <c r="Q25" s="127"/>
      <c r="R25" s="127"/>
      <c r="S25" s="127"/>
      <c r="T25" s="127"/>
      <c r="U25" s="127"/>
      <c r="V25" s="127"/>
      <c r="W25" s="127"/>
      <c r="X25" s="127"/>
      <c r="Y25" s="127"/>
      <c r="Z25" s="127"/>
      <c r="AA25" s="127"/>
      <c r="AB25" s="127"/>
      <c r="AC25" s="127"/>
      <c r="AD25" s="127"/>
      <c r="AE25" s="128"/>
      <c r="AF25" s="23"/>
    </row>
    <row r="26" spans="1:32" ht="30" hidden="1" customHeight="1" x14ac:dyDescent="0.2">
      <c r="A26" s="126"/>
      <c r="B26" s="127"/>
      <c r="C26" s="128"/>
      <c r="D26" s="153"/>
      <c r="E26" s="154"/>
      <c r="F26" s="151"/>
      <c r="G26" s="155"/>
      <c r="H26" s="155"/>
      <c r="I26" s="152"/>
      <c r="J26" s="156"/>
      <c r="K26" s="157"/>
      <c r="L26" s="158"/>
      <c r="M26" s="159"/>
      <c r="N26" s="160"/>
      <c r="O26" s="161"/>
      <c r="P26" s="126"/>
      <c r="Q26" s="127"/>
      <c r="R26" s="127"/>
      <c r="S26" s="127"/>
      <c r="T26" s="127"/>
      <c r="U26" s="127"/>
      <c r="V26" s="127"/>
      <c r="W26" s="127"/>
      <c r="X26" s="127"/>
      <c r="Y26" s="127"/>
      <c r="Z26" s="127"/>
      <c r="AA26" s="127"/>
      <c r="AB26" s="127"/>
      <c r="AC26" s="127"/>
      <c r="AD26" s="127"/>
      <c r="AE26" s="128"/>
      <c r="AF26" s="23"/>
    </row>
    <row r="27" spans="1:32" ht="30" hidden="1" customHeight="1" x14ac:dyDescent="0.2">
      <c r="A27" s="126"/>
      <c r="B27" s="127"/>
      <c r="C27" s="128"/>
      <c r="D27" s="153"/>
      <c r="E27" s="154"/>
      <c r="F27" s="151"/>
      <c r="G27" s="155"/>
      <c r="H27" s="155"/>
      <c r="I27" s="152"/>
      <c r="J27" s="156"/>
      <c r="K27" s="157"/>
      <c r="L27" s="158"/>
      <c r="M27" s="159"/>
      <c r="N27" s="160"/>
      <c r="O27" s="161"/>
      <c r="P27" s="126"/>
      <c r="Q27" s="127"/>
      <c r="R27" s="127"/>
      <c r="S27" s="127"/>
      <c r="T27" s="127"/>
      <c r="U27" s="127"/>
      <c r="V27" s="127"/>
      <c r="W27" s="127"/>
      <c r="X27" s="127"/>
      <c r="Y27" s="127"/>
      <c r="Z27" s="127"/>
      <c r="AA27" s="127"/>
      <c r="AB27" s="127"/>
      <c r="AC27" s="127"/>
      <c r="AD27" s="127"/>
      <c r="AE27" s="128"/>
      <c r="AF27" s="23"/>
    </row>
    <row r="28" spans="1:32" ht="30" customHeight="1" x14ac:dyDescent="0.2">
      <c r="A28" s="107" t="s">
        <v>84</v>
      </c>
      <c r="B28" s="108"/>
      <c r="C28" s="108"/>
      <c r="D28" s="108"/>
      <c r="E28" s="108"/>
      <c r="F28" s="108"/>
      <c r="G28" s="108"/>
      <c r="H28" s="108"/>
      <c r="I28" s="108"/>
      <c r="J28" s="108"/>
      <c r="K28" s="108"/>
      <c r="L28" s="109"/>
      <c r="M28" s="181">
        <f>IF(AND(A14="RP inicial del contrato de prestación de servicio/orden de compra",A15&lt;&gt;"RP inicial cps/oc 2"),SUM(M14:O27)-M14-IF(OR(A15="Vigencia Futura 1",A15="Vigencia Futura 2",A15="Vigencia Futura 3",A15="Vigencia Futura 4",A15="Vigencia Futura 5",A15="Vigencia Futura 6"),M15,0)-IF(OR(A16="Vigencia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2",A16&lt;&gt;"RP inicial cps/oc 3"),SUM(M14:O27)-M14-M15-IF(OR(A16="Vigencia Futura 1",A16="Vigencia Futura 2",A16="Vigencia Futura 3",A16="Vigencia Futura 4",A16="Vigencia Futura 5",A16="Vigencia Futura 6"),M16,0)-IF(OR(A17="Vigencia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3",A17&lt;&gt;"RP inicial cps/oc 4"),SUM(M14:O27)-M14-M15-M16-IF(OR(A17="Vigencia Futura 1",A17="Vigencia Futura 2",A17="Vigencia Futura 3",A17="Vigencia Futura 4",A17="Vigencia Futura 5",A17="Vigencia Futura 6"),M17,0)-IF(OR(A18="Vigencia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6"),M27,0),IF(AND(A14="RP inicial del contrato de prestación de servicio/orden de compra",A15="RP inicial cps/oc 2",A16="RP inicial cps/oc 3",A17="RP inicial cps/oc 4"),SUM(M14:O27)-M14-M15-M16-M17-IF(OR(A18="Vigencia Futura 1",A18="Vigencia Futura 2",A18="Vigencia Futura 3",A18="Vigencia Futura 4",A18="Vigencia Futura 5",A18="Vigencia Futura 6"),M18,0)-IF(OR(A19="Vigencia Futura 1",A19="Vigencia Futura 2",A19="Vigencia Futura 3",A19="Vigencia Futura 4",A19="Vigencia Futura 5",A19="Vigencia Futura 6"),M19,0)-IF(OR(A20="Vigencia Futura 1",A20="Vigencia Futura 2",A20="Vigencia Futura 3",A20="Vigencia Futura 4",A20="Vigencia Futura 5",A20="Vigencia Futura 6"),M20,0)-IF(OR(A21="Vigencia Futura 1",A21="Vigencia Futura 2",A21="Vigencia Futura 3",A21="Vigencia Futura 4",A21="Vigencia Futura 5",A21="Vigencia Futura 6"),M21,0)-IF(OR(A22="Vigencia Futura 1",A22="Vigencia Futura 2",A22="Vigencia Futura 3",A22="Vigencia Futura 4",A22="Vigencia Futura 5",A22="Vigencia Futura 6"),M22,0)-IF(OR(A23="Vigencia Futura 1",A23="Vigencia Futura 2",A23="Vigencia Futura 3",A23="Vigencia Futura 4",A23="Vigencia Futura 5",A23="Vigencia Futura 6"),M23,0)-IF(OR(A24="Vigencia Futura 1",A24="Vigencia Futura 2",A24="Vigencia Futura 3",A24="Vigencia Futura 4",A24="Vigencia Futura 5",A24="Vigencia Futura 6"),M24,0)-IF(OR(A25="Vigencia Futura 1",A25="Vigencia Futura 2",A25="Vigencia Futura 3",A25="Vigencia Futura 4",A25="Vigencia Futura 5",A25="Vigencia Futura 6"),M25,0)-IF(OR(A26="Vigencia Futura 1",A26="Vigencia Futura 2",A26="Vigencia Futura 3",A26="Vigencia Futura 4",A26="Vigencia Futura 5",A26="Vigencia Futura 6"),M26,0)-IF(OR(A27="Vigencia Futura 1",A27="Vigencia Futura 2",A27="Vigencia Futura 3",A27="Vigencia Futura 4",A27="Vigencia Futura 5",A27="Vigencia Futura 6"),M27,0),""))))</f>
        <v>9669200</v>
      </c>
      <c r="N28" s="182"/>
      <c r="O28" s="183"/>
      <c r="P28" s="184"/>
      <c r="Q28" s="185"/>
      <c r="R28" s="185"/>
      <c r="S28" s="185"/>
      <c r="T28" s="185"/>
      <c r="U28" s="185"/>
      <c r="V28" s="185"/>
      <c r="W28" s="185"/>
      <c r="X28" s="185"/>
      <c r="Y28" s="185"/>
      <c r="Z28" s="185"/>
      <c r="AA28" s="185"/>
      <c r="AB28" s="185"/>
      <c r="AC28" s="185"/>
      <c r="AD28" s="185"/>
      <c r="AE28" s="186"/>
      <c r="AF28" s="23"/>
    </row>
    <row r="29" spans="1:32" ht="30" customHeight="1" x14ac:dyDescent="0.2">
      <c r="A29" s="179" t="s">
        <v>86</v>
      </c>
      <c r="B29" s="179"/>
      <c r="C29" s="179"/>
      <c r="D29" s="179"/>
      <c r="E29" s="110"/>
      <c r="F29" s="111"/>
      <c r="G29" s="111"/>
      <c r="H29" s="111"/>
      <c r="I29" s="111"/>
      <c r="J29" s="111"/>
      <c r="K29" s="111"/>
      <c r="L29" s="112"/>
      <c r="M29" s="107" t="s">
        <v>216</v>
      </c>
      <c r="N29" s="108"/>
      <c r="O29" s="109"/>
      <c r="P29" s="180"/>
      <c r="Q29" s="180"/>
      <c r="R29" s="180"/>
      <c r="S29" s="180"/>
      <c r="T29" s="180"/>
      <c r="U29" s="165" t="s">
        <v>93</v>
      </c>
      <c r="V29" s="165"/>
      <c r="W29" s="165"/>
      <c r="X29" s="165"/>
      <c r="Y29" s="165"/>
      <c r="Z29" s="251"/>
      <c r="AA29" s="251"/>
      <c r="AB29" s="251"/>
      <c r="AC29" s="251"/>
      <c r="AD29" s="251"/>
      <c r="AE29" s="252"/>
      <c r="AF29" s="23"/>
    </row>
    <row r="30" spans="1:32" ht="30" customHeight="1" x14ac:dyDescent="0.2">
      <c r="A30" s="179" t="s">
        <v>90</v>
      </c>
      <c r="B30" s="179"/>
      <c r="C30" s="179"/>
      <c r="D30" s="179"/>
      <c r="E30" s="180"/>
      <c r="F30" s="180"/>
      <c r="G30" s="180"/>
      <c r="H30" s="180"/>
      <c r="I30" s="180"/>
      <c r="J30" s="180"/>
      <c r="K30" s="180"/>
      <c r="L30" s="180"/>
      <c r="M30" s="107" t="s">
        <v>216</v>
      </c>
      <c r="N30" s="108"/>
      <c r="O30" s="109"/>
      <c r="P30" s="180"/>
      <c r="Q30" s="180"/>
      <c r="R30" s="180"/>
      <c r="S30" s="180"/>
      <c r="T30" s="180"/>
      <c r="U30" s="165"/>
      <c r="V30" s="165"/>
      <c r="W30" s="165"/>
      <c r="X30" s="165"/>
      <c r="Y30" s="165"/>
      <c r="Z30" s="253"/>
      <c r="AA30" s="253"/>
      <c r="AB30" s="253"/>
      <c r="AC30" s="253"/>
      <c r="AD30" s="253"/>
      <c r="AE30" s="254"/>
      <c r="AF30" s="23"/>
    </row>
    <row r="31" spans="1:32" ht="30" customHeight="1" x14ac:dyDescent="0.2">
      <c r="A31" s="220" t="s">
        <v>217</v>
      </c>
      <c r="B31" s="221"/>
      <c r="C31" s="221"/>
      <c r="D31" s="221"/>
      <c r="E31" s="221"/>
      <c r="F31" s="221"/>
      <c r="G31" s="221"/>
      <c r="H31" s="221"/>
      <c r="I31" s="221"/>
      <c r="J31" s="221"/>
      <c r="K31" s="221"/>
      <c r="L31" s="221"/>
      <c r="M31" s="221"/>
      <c r="N31" s="221"/>
      <c r="O31" s="221"/>
      <c r="P31" s="255" t="str">
        <f>IF(OR(AND(P29&lt;&gt;L3,P29&lt;&gt;"",P30=""),AND(P30&lt;&gt;L3,P30&lt;&gt;"",P29=""),AND(P29&lt;&gt;L3,P30&lt;&gt;L3,P29&lt;&gt;"",P30&lt;&gt;"")),"Verificar el No. Identificación del contratista en el apartado DATOS DEL CONTRATO por cuanto no coincide con el No. Identificación","")</f>
        <v/>
      </c>
      <c r="Q31" s="255"/>
      <c r="R31" s="255"/>
      <c r="S31" s="255"/>
      <c r="T31" s="255"/>
      <c r="U31" s="255"/>
      <c r="V31" s="255"/>
      <c r="W31" s="255"/>
      <c r="X31" s="255"/>
      <c r="Y31" s="255"/>
      <c r="Z31" s="255"/>
      <c r="AA31" s="255"/>
      <c r="AB31" s="255"/>
      <c r="AC31" s="255"/>
      <c r="AD31" s="255"/>
      <c r="AE31" s="256"/>
      <c r="AF31" s="23"/>
    </row>
    <row r="32" spans="1:32" ht="30" customHeight="1" x14ac:dyDescent="0.2">
      <c r="A32" s="165" t="s">
        <v>218</v>
      </c>
      <c r="B32" s="165"/>
      <c r="C32" s="165"/>
      <c r="D32" s="165"/>
      <c r="E32" s="165"/>
      <c r="F32" s="165"/>
      <c r="G32" s="165" t="s">
        <v>97</v>
      </c>
      <c r="H32" s="165"/>
      <c r="I32" s="165"/>
      <c r="J32" s="190" t="s">
        <v>219</v>
      </c>
      <c r="K32" s="190"/>
      <c r="L32" s="190"/>
      <c r="M32" s="190"/>
      <c r="N32" s="165" t="s">
        <v>105</v>
      </c>
      <c r="O32" s="165"/>
      <c r="P32" s="165"/>
      <c r="Q32" s="165"/>
      <c r="R32" s="165"/>
      <c r="S32" s="165"/>
      <c r="T32" s="165"/>
      <c r="U32" s="165"/>
      <c r="V32" s="165"/>
      <c r="W32" s="165"/>
      <c r="X32" s="165"/>
      <c r="Y32" s="165"/>
      <c r="Z32" s="165"/>
      <c r="AA32" s="165"/>
      <c r="AB32" s="165"/>
      <c r="AC32" s="165"/>
      <c r="AD32" s="165"/>
      <c r="AE32" s="165"/>
      <c r="AF32" s="23"/>
    </row>
    <row r="33" spans="1:34" ht="30" customHeight="1" x14ac:dyDescent="0.2">
      <c r="A33" s="165"/>
      <c r="B33" s="165"/>
      <c r="C33" s="165"/>
      <c r="D33" s="165"/>
      <c r="E33" s="165"/>
      <c r="F33" s="165"/>
      <c r="G33" s="123"/>
      <c r="H33" s="124"/>
      <c r="I33" s="124"/>
      <c r="J33" s="34" t="s">
        <v>220</v>
      </c>
      <c r="K33" s="35"/>
      <c r="L33" s="34" t="s">
        <v>221</v>
      </c>
      <c r="M33" s="35"/>
      <c r="N33" s="123"/>
      <c r="O33" s="124"/>
      <c r="P33" s="124"/>
      <c r="Q33" s="124"/>
      <c r="R33" s="124"/>
      <c r="S33" s="124"/>
      <c r="T33" s="124"/>
      <c r="U33" s="124"/>
      <c r="V33" s="124"/>
      <c r="W33" s="124"/>
      <c r="X33" s="124"/>
      <c r="Y33" s="124"/>
      <c r="Z33" s="124"/>
      <c r="AA33" s="124"/>
      <c r="AB33" s="124"/>
      <c r="AC33" s="124"/>
      <c r="AD33" s="124"/>
      <c r="AE33" s="124"/>
      <c r="AF33" s="23"/>
    </row>
    <row r="34" spans="1:34" ht="51.5" customHeight="1" x14ac:dyDescent="0.2">
      <c r="A34" s="282" t="str">
        <f>IF(OR(AND(A14="RP inicial del contrato de prestación de servicio/orden de compra",OR(D14="",F14="",M14=0)),AND(A15="RP inicial cps/oc 2",OR(D15="",F15="",M15=0)),AND(A16="RP inicial cps/oc 3",OR(D16="",F16="",M16=0)),AND(A17="RP inicial cps/oc 4",OR(D17="",F17="",M17=0))),"Registrar la información relacionada con el compromiso inicial del contrato de prestación de servicio/orden de compra (Registro Presupuestal No., Fecha creación/operación del RP o Fecha de Modificación Contractual, Valor)","")</f>
        <v/>
      </c>
      <c r="B34" s="282"/>
      <c r="C34" s="282"/>
      <c r="D34" s="282"/>
      <c r="E34" s="282"/>
      <c r="F34" s="282"/>
      <c r="G34" s="282"/>
      <c r="H34" s="282"/>
      <c r="I34" s="282"/>
      <c r="J34" s="282" t="str">
        <f>IF(OR(K33&lt;&gt;"",M33&lt;&gt;""),"",IF(G33&gt;0,"Indique si se cuenta con acta de terminación anticipada"," "))</f>
        <v xml:space="preserve"> </v>
      </c>
      <c r="K34" s="282"/>
      <c r="L34" s="282"/>
      <c r="M34" s="282"/>
      <c r="N34" s="282" t="str">
        <f>IF(N33&lt;&gt;"","",IF(ISTEXT(K33),"Escriba la fecha del acta de terminación anticipada"," "))</f>
        <v xml:space="preserve"> </v>
      </c>
      <c r="O34" s="282"/>
      <c r="P34" s="282"/>
      <c r="Q34" s="282"/>
      <c r="R34" s="282"/>
      <c r="S34" s="282"/>
      <c r="T34" s="282"/>
      <c r="U34" s="282"/>
      <c r="V34" s="282"/>
      <c r="W34" s="282"/>
      <c r="X34" s="282"/>
      <c r="Y34" s="282"/>
      <c r="Z34" s="282"/>
      <c r="AA34" s="282"/>
      <c r="AB34" s="282"/>
      <c r="AC34" s="282"/>
      <c r="AD34" s="282"/>
      <c r="AE34" s="282"/>
      <c r="AF34" s="23"/>
    </row>
    <row r="35" spans="1:34" ht="30" customHeight="1" x14ac:dyDescent="0.2">
      <c r="A35" s="179" t="s">
        <v>222</v>
      </c>
      <c r="B35" s="179"/>
      <c r="C35" s="36" t="str">
        <f>A3</f>
        <v>1051-2025</v>
      </c>
      <c r="D35" s="67"/>
      <c r="E35" s="67"/>
      <c r="F35" s="67"/>
      <c r="G35" s="67"/>
      <c r="H35" s="68"/>
      <c r="I35" s="68"/>
      <c r="J35" s="68"/>
      <c r="K35" s="68"/>
      <c r="L35" s="68"/>
      <c r="M35" s="68"/>
      <c r="N35" s="68"/>
      <c r="O35" s="68"/>
      <c r="P35" s="68"/>
      <c r="Q35" s="68"/>
      <c r="R35" s="68"/>
      <c r="S35" s="68"/>
      <c r="T35" s="68"/>
      <c r="U35" s="68"/>
      <c r="V35" s="68"/>
      <c r="W35" s="68"/>
      <c r="X35" s="68"/>
      <c r="Y35" s="68"/>
      <c r="Z35" s="68"/>
      <c r="AA35" s="68"/>
      <c r="AB35" s="68"/>
      <c r="AC35" s="68"/>
      <c r="AD35" s="68"/>
      <c r="AE35" s="69"/>
      <c r="AF35" s="23"/>
    </row>
    <row r="36" spans="1:34" ht="30" customHeight="1" x14ac:dyDescent="0.2">
      <c r="A36" s="222" t="s">
        <v>109</v>
      </c>
      <c r="B36" s="223"/>
      <c r="C36" s="223"/>
      <c r="D36" s="223"/>
      <c r="E36" s="223"/>
      <c r="F36" s="223"/>
      <c r="G36" s="223"/>
      <c r="H36" s="223"/>
      <c r="I36" s="223"/>
      <c r="J36" s="223"/>
      <c r="K36" s="223"/>
      <c r="L36" s="223"/>
      <c r="M36" s="223"/>
      <c r="N36" s="223"/>
      <c r="O36" s="223"/>
      <c r="P36" s="223"/>
      <c r="Q36" s="223"/>
      <c r="R36" s="223"/>
      <c r="S36" s="223"/>
      <c r="T36" s="223"/>
      <c r="U36" s="223"/>
      <c r="V36" s="223"/>
      <c r="W36" s="223"/>
      <c r="X36" s="223"/>
      <c r="Y36" s="223"/>
      <c r="Z36" s="223"/>
      <c r="AA36" s="223"/>
      <c r="AB36" s="223"/>
      <c r="AC36" s="223"/>
      <c r="AD36" s="223"/>
      <c r="AE36" s="224"/>
      <c r="AF36" s="23"/>
    </row>
    <row r="37" spans="1:34" ht="30" customHeight="1" x14ac:dyDescent="0.2">
      <c r="A37" s="170" t="s">
        <v>110</v>
      </c>
      <c r="B37" s="171"/>
      <c r="C37" s="171"/>
      <c r="D37" s="171"/>
      <c r="E37" s="171"/>
      <c r="F37" s="171"/>
      <c r="G37" s="171"/>
      <c r="H37" s="171"/>
      <c r="I37" s="171"/>
      <c r="J37" s="171"/>
      <c r="K37" s="171"/>
      <c r="L37" s="172"/>
      <c r="M37" s="172"/>
      <c r="N37" s="172"/>
      <c r="O37" s="172"/>
      <c r="P37" s="172"/>
      <c r="Q37" s="172"/>
      <c r="R37" s="173">
        <f>+R6+M28</f>
        <v>34893200</v>
      </c>
      <c r="S37" s="174"/>
      <c r="T37" s="174"/>
      <c r="U37" s="174"/>
      <c r="V37" s="174"/>
      <c r="W37" s="174"/>
      <c r="X37" s="174"/>
      <c r="Y37" s="174"/>
      <c r="Z37" s="174"/>
      <c r="AA37" s="174"/>
      <c r="AB37" s="174"/>
      <c r="AC37" s="174"/>
      <c r="AD37" s="174"/>
      <c r="AE37" s="174"/>
      <c r="AF37" s="23"/>
    </row>
    <row r="38" spans="1:34" ht="30" customHeight="1" x14ac:dyDescent="0.2">
      <c r="A38" s="107" t="s">
        <v>223</v>
      </c>
      <c r="B38" s="108"/>
      <c r="C38" s="108"/>
      <c r="D38" s="108"/>
      <c r="E38" s="109"/>
      <c r="F38" s="107" t="s">
        <v>224</v>
      </c>
      <c r="G38" s="108"/>
      <c r="H38" s="108"/>
      <c r="I38" s="108"/>
      <c r="J38" s="108"/>
      <c r="K38" s="108"/>
      <c r="L38" s="108"/>
      <c r="M38" s="108"/>
      <c r="N38" s="108"/>
      <c r="O38" s="108"/>
      <c r="P38" s="108"/>
      <c r="Q38" s="108"/>
      <c r="R38" s="108"/>
      <c r="S38" s="108"/>
      <c r="T38" s="108"/>
      <c r="U38" s="108"/>
      <c r="V38" s="108"/>
      <c r="W38" s="108"/>
      <c r="X38" s="108"/>
      <c r="Y38" s="108"/>
      <c r="Z38" s="108"/>
      <c r="AA38" s="108"/>
      <c r="AB38" s="108"/>
      <c r="AC38" s="108"/>
      <c r="AD38" s="108"/>
      <c r="AE38" s="109"/>
      <c r="AF38" s="39"/>
      <c r="AG38" s="39"/>
      <c r="AH38" s="39"/>
    </row>
    <row r="39" spans="1:34" ht="30" customHeight="1" x14ac:dyDescent="0.2">
      <c r="A39" s="107" t="s">
        <v>113</v>
      </c>
      <c r="B39" s="109"/>
      <c r="C39" s="179" t="s">
        <v>78</v>
      </c>
      <c r="D39" s="179"/>
      <c r="E39" s="179"/>
      <c r="F39" s="166" t="s">
        <v>225</v>
      </c>
      <c r="G39" s="167"/>
      <c r="H39" s="168"/>
      <c r="I39" s="167" t="s">
        <v>226</v>
      </c>
      <c r="J39" s="167"/>
      <c r="K39" s="168"/>
      <c r="L39" s="107" t="s">
        <v>126</v>
      </c>
      <c r="M39" s="109"/>
      <c r="N39" s="107" t="s">
        <v>129</v>
      </c>
      <c r="O39" s="108"/>
      <c r="P39" s="108"/>
      <c r="Q39" s="108"/>
      <c r="R39" s="109"/>
      <c r="S39" s="179" t="s">
        <v>131</v>
      </c>
      <c r="T39" s="179"/>
      <c r="U39" s="179"/>
      <c r="V39" s="179"/>
      <c r="W39" s="179"/>
      <c r="X39" s="179"/>
      <c r="Y39" s="179"/>
      <c r="Z39" s="179"/>
      <c r="AA39" s="179"/>
      <c r="AB39" s="179"/>
      <c r="AC39" s="179"/>
      <c r="AD39" s="179"/>
      <c r="AE39" s="179"/>
      <c r="AF39" s="23"/>
    </row>
    <row r="40" spans="1:34" ht="30" customHeight="1" x14ac:dyDescent="0.2">
      <c r="A40" s="151">
        <v>45757</v>
      </c>
      <c r="B40" s="152"/>
      <c r="C40" s="162">
        <v>2802667</v>
      </c>
      <c r="D40" s="163"/>
      <c r="E40" s="164"/>
      <c r="F40" s="148">
        <v>45789</v>
      </c>
      <c r="G40" s="149"/>
      <c r="H40" s="150"/>
      <c r="I40" s="137">
        <v>142489325</v>
      </c>
      <c r="J40" s="138"/>
      <c r="K40" s="139"/>
      <c r="L40" s="140">
        <f>+N40/$R$37</f>
        <v>8.032129469352195E-2</v>
      </c>
      <c r="M40" s="141"/>
      <c r="N40" s="142">
        <v>2802667</v>
      </c>
      <c r="O40" s="143"/>
      <c r="P40" s="143"/>
      <c r="Q40" s="143"/>
      <c r="R40" s="143"/>
      <c r="S40" s="144"/>
      <c r="T40" s="145"/>
      <c r="U40" s="145"/>
      <c r="V40" s="145"/>
      <c r="W40" s="145"/>
      <c r="X40" s="145"/>
      <c r="Y40" s="145"/>
      <c r="Z40" s="145"/>
      <c r="AA40" s="145"/>
      <c r="AB40" s="145"/>
      <c r="AC40" s="145"/>
      <c r="AD40" s="145"/>
      <c r="AE40" s="146"/>
      <c r="AF40" s="23"/>
    </row>
    <row r="41" spans="1:34" ht="30" customHeight="1" x14ac:dyDescent="0.2">
      <c r="A41" s="151">
        <v>45790</v>
      </c>
      <c r="B41" s="152"/>
      <c r="C41" s="162">
        <v>4204000</v>
      </c>
      <c r="D41" s="163"/>
      <c r="E41" s="164"/>
      <c r="F41" s="148">
        <v>45820</v>
      </c>
      <c r="G41" s="149"/>
      <c r="H41" s="150"/>
      <c r="I41" s="137">
        <v>190299225</v>
      </c>
      <c r="J41" s="138"/>
      <c r="K41" s="139"/>
      <c r="L41" s="140">
        <f t="shared" ref="L41:L89" si="0">+N41/$R$37</f>
        <v>0.12048192771084337</v>
      </c>
      <c r="M41" s="141"/>
      <c r="N41" s="142">
        <v>4204000</v>
      </c>
      <c r="O41" s="143"/>
      <c r="P41" s="143"/>
      <c r="Q41" s="143"/>
      <c r="R41" s="175"/>
      <c r="S41" s="144"/>
      <c r="T41" s="145"/>
      <c r="U41" s="145"/>
      <c r="V41" s="145"/>
      <c r="W41" s="145"/>
      <c r="X41" s="145"/>
      <c r="Y41" s="145"/>
      <c r="Z41" s="145"/>
      <c r="AA41" s="145"/>
      <c r="AB41" s="145"/>
      <c r="AC41" s="145"/>
      <c r="AD41" s="145"/>
      <c r="AE41" s="146"/>
      <c r="AF41" s="23"/>
    </row>
    <row r="42" spans="1:34" ht="30" customHeight="1" x14ac:dyDescent="0.2">
      <c r="A42" s="151">
        <v>45820</v>
      </c>
      <c r="B42" s="152"/>
      <c r="C42" s="162">
        <v>4204000</v>
      </c>
      <c r="D42" s="163"/>
      <c r="E42" s="164"/>
      <c r="F42" s="148">
        <v>45848</v>
      </c>
      <c r="G42" s="149"/>
      <c r="H42" s="150"/>
      <c r="I42" s="137">
        <v>234606225</v>
      </c>
      <c r="J42" s="138"/>
      <c r="K42" s="139"/>
      <c r="L42" s="140">
        <f t="shared" si="0"/>
        <v>0.12048192771084337</v>
      </c>
      <c r="M42" s="141"/>
      <c r="N42" s="142">
        <v>4204000</v>
      </c>
      <c r="O42" s="143"/>
      <c r="P42" s="143"/>
      <c r="Q42" s="143"/>
      <c r="R42" s="175"/>
      <c r="S42" s="144"/>
      <c r="T42" s="145"/>
      <c r="U42" s="145"/>
      <c r="V42" s="145"/>
      <c r="W42" s="145"/>
      <c r="X42" s="145"/>
      <c r="Y42" s="145"/>
      <c r="Z42" s="145"/>
      <c r="AA42" s="145"/>
      <c r="AB42" s="145"/>
      <c r="AC42" s="145"/>
      <c r="AD42" s="145"/>
      <c r="AE42" s="146"/>
      <c r="AF42" s="23"/>
    </row>
    <row r="43" spans="1:34" ht="30" customHeight="1" x14ac:dyDescent="0.2">
      <c r="A43" s="151">
        <v>45848</v>
      </c>
      <c r="B43" s="152"/>
      <c r="C43" s="162">
        <v>4204000</v>
      </c>
      <c r="D43" s="163"/>
      <c r="E43" s="164"/>
      <c r="F43" s="148">
        <v>45880</v>
      </c>
      <c r="G43" s="149"/>
      <c r="H43" s="150"/>
      <c r="I43" s="137">
        <v>280996625</v>
      </c>
      <c r="J43" s="138"/>
      <c r="K43" s="139"/>
      <c r="L43" s="140">
        <f t="shared" si="0"/>
        <v>0.12048192771084337</v>
      </c>
      <c r="M43" s="141"/>
      <c r="N43" s="142">
        <v>4204000</v>
      </c>
      <c r="O43" s="143"/>
      <c r="P43" s="143"/>
      <c r="Q43" s="143"/>
      <c r="R43" s="175"/>
      <c r="S43" s="144"/>
      <c r="T43" s="145"/>
      <c r="U43" s="145"/>
      <c r="V43" s="145"/>
      <c r="W43" s="145"/>
      <c r="X43" s="145"/>
      <c r="Y43" s="145"/>
      <c r="Z43" s="145"/>
      <c r="AA43" s="145"/>
      <c r="AB43" s="145"/>
      <c r="AC43" s="145"/>
      <c r="AD43" s="145"/>
      <c r="AE43" s="146"/>
      <c r="AF43" s="23"/>
    </row>
    <row r="44" spans="1:34" ht="30" customHeight="1" x14ac:dyDescent="0.2">
      <c r="A44" s="151">
        <v>45882</v>
      </c>
      <c r="B44" s="152"/>
      <c r="C44" s="162">
        <v>4204000</v>
      </c>
      <c r="D44" s="163"/>
      <c r="E44" s="164"/>
      <c r="F44" s="148">
        <v>45909</v>
      </c>
      <c r="G44" s="149"/>
      <c r="H44" s="150"/>
      <c r="I44" s="137">
        <v>328775425</v>
      </c>
      <c r="J44" s="138"/>
      <c r="K44" s="139"/>
      <c r="L44" s="140">
        <f t="shared" ref="L44:L66" si="1">+N44/$R$37</f>
        <v>0.12048192771084337</v>
      </c>
      <c r="M44" s="141"/>
      <c r="N44" s="142">
        <v>4204000</v>
      </c>
      <c r="O44" s="143"/>
      <c r="P44" s="143"/>
      <c r="Q44" s="143"/>
      <c r="R44" s="175"/>
      <c r="S44" s="144"/>
      <c r="T44" s="145"/>
      <c r="U44" s="145"/>
      <c r="V44" s="145"/>
      <c r="W44" s="145"/>
      <c r="X44" s="145"/>
      <c r="Y44" s="145"/>
      <c r="Z44" s="145"/>
      <c r="AA44" s="145"/>
      <c r="AB44" s="145"/>
      <c r="AC44" s="145"/>
      <c r="AD44" s="145"/>
      <c r="AE44" s="146"/>
      <c r="AF44" s="23"/>
    </row>
    <row r="45" spans="1:34" ht="30" customHeight="1" x14ac:dyDescent="0.2">
      <c r="A45" s="151">
        <v>45910</v>
      </c>
      <c r="B45" s="152"/>
      <c r="C45" s="162">
        <v>4204000</v>
      </c>
      <c r="D45" s="163"/>
      <c r="E45" s="164"/>
      <c r="F45" s="148">
        <v>45939</v>
      </c>
      <c r="G45" s="149"/>
      <c r="H45" s="150"/>
      <c r="I45" s="137">
        <v>381752325</v>
      </c>
      <c r="J45" s="138"/>
      <c r="K45" s="139"/>
      <c r="L45" s="140">
        <f t="shared" si="1"/>
        <v>0.12048192771084337</v>
      </c>
      <c r="M45" s="141"/>
      <c r="N45" s="142">
        <v>4204000</v>
      </c>
      <c r="O45" s="143"/>
      <c r="P45" s="143"/>
      <c r="Q45" s="143"/>
      <c r="R45" s="175"/>
      <c r="S45" s="144"/>
      <c r="T45" s="145"/>
      <c r="U45" s="145"/>
      <c r="V45" s="145"/>
      <c r="W45" s="145"/>
      <c r="X45" s="145"/>
      <c r="Y45" s="145"/>
      <c r="Z45" s="145"/>
      <c r="AA45" s="145"/>
      <c r="AB45" s="145"/>
      <c r="AC45" s="145"/>
      <c r="AD45" s="145"/>
      <c r="AE45" s="146"/>
      <c r="AF45" s="23"/>
    </row>
    <row r="46" spans="1:34" ht="30" customHeight="1" x14ac:dyDescent="0.2">
      <c r="A46" s="151">
        <v>45940</v>
      </c>
      <c r="B46" s="152"/>
      <c r="C46" s="162">
        <v>4204000</v>
      </c>
      <c r="D46" s="163"/>
      <c r="E46" s="164"/>
      <c r="F46" s="148">
        <v>46002</v>
      </c>
      <c r="G46" s="149"/>
      <c r="H46" s="150"/>
      <c r="I46" s="137">
        <v>434301525</v>
      </c>
      <c r="J46" s="138"/>
      <c r="K46" s="139"/>
      <c r="L46" s="140">
        <f t="shared" si="1"/>
        <v>0.12048192771084337</v>
      </c>
      <c r="M46" s="141"/>
      <c r="N46" s="142">
        <v>4204000</v>
      </c>
      <c r="O46" s="143"/>
      <c r="P46" s="143"/>
      <c r="Q46" s="143"/>
      <c r="R46" s="175"/>
      <c r="S46" s="144"/>
      <c r="T46" s="145"/>
      <c r="U46" s="145"/>
      <c r="V46" s="145"/>
      <c r="W46" s="145"/>
      <c r="X46" s="145"/>
      <c r="Y46" s="145"/>
      <c r="Z46" s="145"/>
      <c r="AA46" s="145"/>
      <c r="AB46" s="145"/>
      <c r="AC46" s="145"/>
      <c r="AD46" s="145"/>
      <c r="AE46" s="146"/>
      <c r="AF46" s="23"/>
    </row>
    <row r="47" spans="1:34" ht="30" customHeight="1" x14ac:dyDescent="0.2">
      <c r="A47" s="151">
        <v>45974</v>
      </c>
      <c r="B47" s="152"/>
      <c r="C47" s="162">
        <v>4204000</v>
      </c>
      <c r="D47" s="163"/>
      <c r="E47" s="164"/>
      <c r="F47" s="148">
        <v>46001</v>
      </c>
      <c r="G47" s="149"/>
      <c r="H47" s="150"/>
      <c r="I47" s="137">
        <v>482914825</v>
      </c>
      <c r="J47" s="138"/>
      <c r="K47" s="139"/>
      <c r="L47" s="140">
        <f t="shared" si="1"/>
        <v>0.12048192771084337</v>
      </c>
      <c r="M47" s="141"/>
      <c r="N47" s="142">
        <v>4204000</v>
      </c>
      <c r="O47" s="143"/>
      <c r="P47" s="143"/>
      <c r="Q47" s="143"/>
      <c r="R47" s="175"/>
      <c r="S47" s="144"/>
      <c r="T47" s="145"/>
      <c r="U47" s="145"/>
      <c r="V47" s="145"/>
      <c r="W47" s="145"/>
      <c r="X47" s="145"/>
      <c r="Y47" s="145"/>
      <c r="Z47" s="145"/>
      <c r="AA47" s="145"/>
      <c r="AB47" s="145"/>
      <c r="AC47" s="145"/>
      <c r="AD47" s="145"/>
      <c r="AE47" s="146"/>
      <c r="AF47" s="23"/>
    </row>
    <row r="48" spans="1:34" ht="30" customHeight="1" x14ac:dyDescent="0.2">
      <c r="A48" s="151">
        <v>46004</v>
      </c>
      <c r="B48" s="152"/>
      <c r="C48" s="162">
        <v>2662533</v>
      </c>
      <c r="D48" s="163"/>
      <c r="E48" s="164"/>
      <c r="F48" s="148" t="s">
        <v>227</v>
      </c>
      <c r="G48" s="149"/>
      <c r="H48" s="150"/>
      <c r="I48" s="137"/>
      <c r="J48" s="138"/>
      <c r="K48" s="139"/>
      <c r="L48" s="140">
        <f t="shared" si="1"/>
        <v>0</v>
      </c>
      <c r="M48" s="141"/>
      <c r="N48" s="142"/>
      <c r="O48" s="143"/>
      <c r="P48" s="143"/>
      <c r="Q48" s="143"/>
      <c r="R48" s="143"/>
      <c r="S48" s="144"/>
      <c r="T48" s="145"/>
      <c r="U48" s="145"/>
      <c r="V48" s="145"/>
      <c r="W48" s="145"/>
      <c r="X48" s="145"/>
      <c r="Y48" s="145"/>
      <c r="Z48" s="145"/>
      <c r="AA48" s="145"/>
      <c r="AB48" s="145"/>
      <c r="AC48" s="145"/>
      <c r="AD48" s="145"/>
      <c r="AE48" s="146"/>
      <c r="AF48" s="23"/>
    </row>
    <row r="49" spans="1:32" ht="30" hidden="1" customHeight="1" x14ac:dyDescent="0.2">
      <c r="A49" s="151"/>
      <c r="B49" s="152"/>
      <c r="C49" s="162"/>
      <c r="D49" s="163"/>
      <c r="E49" s="164"/>
      <c r="F49" s="148"/>
      <c r="G49" s="149"/>
      <c r="H49" s="150"/>
      <c r="I49" s="162"/>
      <c r="J49" s="163"/>
      <c r="K49" s="164"/>
      <c r="L49" s="140">
        <f t="shared" si="1"/>
        <v>0</v>
      </c>
      <c r="M49" s="141"/>
      <c r="N49" s="142"/>
      <c r="O49" s="143"/>
      <c r="P49" s="143"/>
      <c r="Q49" s="143"/>
      <c r="R49" s="143"/>
      <c r="S49" s="144"/>
      <c r="T49" s="145"/>
      <c r="U49" s="145"/>
      <c r="V49" s="145"/>
      <c r="W49" s="145"/>
      <c r="X49" s="145"/>
      <c r="Y49" s="145"/>
      <c r="Z49" s="145"/>
      <c r="AA49" s="145"/>
      <c r="AB49" s="145"/>
      <c r="AC49" s="145"/>
      <c r="AD49" s="145"/>
      <c r="AE49" s="146"/>
      <c r="AF49" s="23"/>
    </row>
    <row r="50" spans="1:32" ht="30" hidden="1" customHeight="1" x14ac:dyDescent="0.2">
      <c r="A50" s="151" t="s">
        <v>227</v>
      </c>
      <c r="B50" s="152"/>
      <c r="C50" s="162"/>
      <c r="D50" s="163"/>
      <c r="E50" s="164"/>
      <c r="F50" s="148" t="s">
        <v>227</v>
      </c>
      <c r="G50" s="149"/>
      <c r="H50" s="150"/>
      <c r="I50" s="137"/>
      <c r="J50" s="138"/>
      <c r="K50" s="139"/>
      <c r="L50" s="140">
        <f t="shared" si="1"/>
        <v>0</v>
      </c>
      <c r="M50" s="141"/>
      <c r="N50" s="142"/>
      <c r="O50" s="143"/>
      <c r="P50" s="143"/>
      <c r="Q50" s="143"/>
      <c r="R50" s="143"/>
      <c r="S50" s="144"/>
      <c r="T50" s="145"/>
      <c r="U50" s="145"/>
      <c r="V50" s="145"/>
      <c r="W50" s="145"/>
      <c r="X50" s="145"/>
      <c r="Y50" s="145"/>
      <c r="Z50" s="145"/>
      <c r="AA50" s="145"/>
      <c r="AB50" s="145"/>
      <c r="AC50" s="145"/>
      <c r="AD50" s="145"/>
      <c r="AE50" s="146"/>
      <c r="AF50" s="23"/>
    </row>
    <row r="51" spans="1:32" ht="30" hidden="1" customHeight="1" x14ac:dyDescent="0.2">
      <c r="A51" s="151" t="s">
        <v>227</v>
      </c>
      <c r="B51" s="152"/>
      <c r="C51" s="162"/>
      <c r="D51" s="163"/>
      <c r="E51" s="164"/>
      <c r="F51" s="148" t="s">
        <v>227</v>
      </c>
      <c r="G51" s="149"/>
      <c r="H51" s="150"/>
      <c r="I51" s="137"/>
      <c r="J51" s="138"/>
      <c r="K51" s="139"/>
      <c r="L51" s="140">
        <f t="shared" si="1"/>
        <v>0</v>
      </c>
      <c r="M51" s="141"/>
      <c r="N51" s="142"/>
      <c r="O51" s="143"/>
      <c r="P51" s="143"/>
      <c r="Q51" s="143"/>
      <c r="R51" s="143"/>
      <c r="S51" s="144"/>
      <c r="T51" s="145"/>
      <c r="U51" s="145"/>
      <c r="V51" s="145"/>
      <c r="W51" s="145"/>
      <c r="X51" s="145"/>
      <c r="Y51" s="145"/>
      <c r="Z51" s="145"/>
      <c r="AA51" s="145"/>
      <c r="AB51" s="145"/>
      <c r="AC51" s="145"/>
      <c r="AD51" s="145"/>
      <c r="AE51" s="146"/>
      <c r="AF51" s="23"/>
    </row>
    <row r="52" spans="1:32" ht="30" hidden="1" customHeight="1" x14ac:dyDescent="0.2">
      <c r="A52" s="151" t="s">
        <v>227</v>
      </c>
      <c r="B52" s="152"/>
      <c r="C52" s="147"/>
      <c r="D52" s="147"/>
      <c r="E52" s="147"/>
      <c r="F52" s="148" t="s">
        <v>227</v>
      </c>
      <c r="G52" s="149"/>
      <c r="H52" s="150"/>
      <c r="I52" s="137"/>
      <c r="J52" s="138"/>
      <c r="K52" s="139"/>
      <c r="L52" s="140">
        <f t="shared" si="1"/>
        <v>0</v>
      </c>
      <c r="M52" s="141"/>
      <c r="N52" s="142"/>
      <c r="O52" s="143"/>
      <c r="P52" s="143"/>
      <c r="Q52" s="143"/>
      <c r="R52" s="143"/>
      <c r="S52" s="144"/>
      <c r="T52" s="145"/>
      <c r="U52" s="145"/>
      <c r="V52" s="145"/>
      <c r="W52" s="145"/>
      <c r="X52" s="145"/>
      <c r="Y52" s="145"/>
      <c r="Z52" s="145"/>
      <c r="AA52" s="145"/>
      <c r="AB52" s="145"/>
      <c r="AC52" s="145"/>
      <c r="AD52" s="145"/>
      <c r="AE52" s="146"/>
      <c r="AF52" s="23"/>
    </row>
    <row r="53" spans="1:32" ht="30" hidden="1" customHeight="1" x14ac:dyDescent="0.2">
      <c r="A53" s="151" t="s">
        <v>227</v>
      </c>
      <c r="B53" s="152"/>
      <c r="C53" s="147"/>
      <c r="D53" s="147"/>
      <c r="E53" s="147"/>
      <c r="F53" s="148" t="s">
        <v>227</v>
      </c>
      <c r="G53" s="149"/>
      <c r="H53" s="150"/>
      <c r="I53" s="137"/>
      <c r="J53" s="138"/>
      <c r="K53" s="139"/>
      <c r="L53" s="140">
        <f t="shared" si="1"/>
        <v>0</v>
      </c>
      <c r="M53" s="141"/>
      <c r="N53" s="142"/>
      <c r="O53" s="143"/>
      <c r="P53" s="143"/>
      <c r="Q53" s="143"/>
      <c r="R53" s="143"/>
      <c r="S53" s="144"/>
      <c r="T53" s="145"/>
      <c r="U53" s="145"/>
      <c r="V53" s="145"/>
      <c r="W53" s="145"/>
      <c r="X53" s="145"/>
      <c r="Y53" s="145"/>
      <c r="Z53" s="145"/>
      <c r="AA53" s="145"/>
      <c r="AB53" s="145"/>
      <c r="AC53" s="145"/>
      <c r="AD53" s="145"/>
      <c r="AE53" s="146"/>
      <c r="AF53" s="23"/>
    </row>
    <row r="54" spans="1:32" ht="30" hidden="1" customHeight="1" x14ac:dyDescent="0.2">
      <c r="A54" s="151" t="s">
        <v>227</v>
      </c>
      <c r="B54" s="152"/>
      <c r="C54" s="147"/>
      <c r="D54" s="147"/>
      <c r="E54" s="147"/>
      <c r="F54" s="148" t="s">
        <v>227</v>
      </c>
      <c r="G54" s="149"/>
      <c r="H54" s="150"/>
      <c r="I54" s="137"/>
      <c r="J54" s="138"/>
      <c r="K54" s="139"/>
      <c r="L54" s="140">
        <f t="shared" si="1"/>
        <v>0</v>
      </c>
      <c r="M54" s="141"/>
      <c r="N54" s="142"/>
      <c r="O54" s="143"/>
      <c r="P54" s="143"/>
      <c r="Q54" s="143"/>
      <c r="R54" s="143"/>
      <c r="S54" s="144"/>
      <c r="T54" s="145"/>
      <c r="U54" s="145"/>
      <c r="V54" s="145"/>
      <c r="W54" s="145"/>
      <c r="X54" s="145"/>
      <c r="Y54" s="145"/>
      <c r="Z54" s="145"/>
      <c r="AA54" s="145"/>
      <c r="AB54" s="145"/>
      <c r="AC54" s="145"/>
      <c r="AD54" s="145"/>
      <c r="AE54" s="146"/>
      <c r="AF54" s="23"/>
    </row>
    <row r="55" spans="1:32" ht="30" hidden="1" customHeight="1" x14ac:dyDescent="0.2">
      <c r="A55" s="151" t="s">
        <v>227</v>
      </c>
      <c r="B55" s="152"/>
      <c r="C55" s="147"/>
      <c r="D55" s="147"/>
      <c r="E55" s="147"/>
      <c r="F55" s="148" t="s">
        <v>227</v>
      </c>
      <c r="G55" s="149"/>
      <c r="H55" s="150"/>
      <c r="I55" s="137"/>
      <c r="J55" s="138"/>
      <c r="K55" s="139"/>
      <c r="L55" s="140">
        <f t="shared" si="1"/>
        <v>0</v>
      </c>
      <c r="M55" s="141"/>
      <c r="N55" s="142"/>
      <c r="O55" s="143"/>
      <c r="P55" s="143"/>
      <c r="Q55" s="143"/>
      <c r="R55" s="143"/>
      <c r="S55" s="144"/>
      <c r="T55" s="145"/>
      <c r="U55" s="145"/>
      <c r="V55" s="145"/>
      <c r="W55" s="145"/>
      <c r="X55" s="145"/>
      <c r="Y55" s="145"/>
      <c r="Z55" s="145"/>
      <c r="AA55" s="145"/>
      <c r="AB55" s="145"/>
      <c r="AC55" s="145"/>
      <c r="AD55" s="145"/>
      <c r="AE55" s="146"/>
      <c r="AF55" s="23"/>
    </row>
    <row r="56" spans="1:32" ht="30" hidden="1" customHeight="1" x14ac:dyDescent="0.2">
      <c r="A56" s="151" t="s">
        <v>227</v>
      </c>
      <c r="B56" s="152"/>
      <c r="C56" s="147"/>
      <c r="D56" s="147"/>
      <c r="E56" s="147"/>
      <c r="F56" s="148" t="s">
        <v>227</v>
      </c>
      <c r="G56" s="149"/>
      <c r="H56" s="150"/>
      <c r="I56" s="137"/>
      <c r="J56" s="138"/>
      <c r="K56" s="139"/>
      <c r="L56" s="140">
        <f t="shared" si="1"/>
        <v>0</v>
      </c>
      <c r="M56" s="141"/>
      <c r="N56" s="142"/>
      <c r="O56" s="143"/>
      <c r="P56" s="143"/>
      <c r="Q56" s="143"/>
      <c r="R56" s="143"/>
      <c r="S56" s="144"/>
      <c r="T56" s="145"/>
      <c r="U56" s="145"/>
      <c r="V56" s="145"/>
      <c r="W56" s="145"/>
      <c r="X56" s="145"/>
      <c r="Y56" s="145"/>
      <c r="Z56" s="145"/>
      <c r="AA56" s="145"/>
      <c r="AB56" s="145"/>
      <c r="AC56" s="145"/>
      <c r="AD56" s="145"/>
      <c r="AE56" s="146"/>
      <c r="AF56" s="23"/>
    </row>
    <row r="57" spans="1:32" ht="30" hidden="1" customHeight="1" x14ac:dyDescent="0.2">
      <c r="A57" s="151" t="s">
        <v>227</v>
      </c>
      <c r="B57" s="152"/>
      <c r="C57" s="147"/>
      <c r="D57" s="147"/>
      <c r="E57" s="147"/>
      <c r="F57" s="148" t="s">
        <v>227</v>
      </c>
      <c r="G57" s="149"/>
      <c r="H57" s="150"/>
      <c r="I57" s="137"/>
      <c r="J57" s="138"/>
      <c r="K57" s="139"/>
      <c r="L57" s="140">
        <f t="shared" si="1"/>
        <v>0</v>
      </c>
      <c r="M57" s="141"/>
      <c r="N57" s="142"/>
      <c r="O57" s="143"/>
      <c r="P57" s="143"/>
      <c r="Q57" s="143"/>
      <c r="R57" s="143"/>
      <c r="S57" s="144"/>
      <c r="T57" s="145"/>
      <c r="U57" s="145"/>
      <c r="V57" s="145"/>
      <c r="W57" s="145"/>
      <c r="X57" s="145"/>
      <c r="Y57" s="145"/>
      <c r="Z57" s="145"/>
      <c r="AA57" s="145"/>
      <c r="AB57" s="145"/>
      <c r="AC57" s="145"/>
      <c r="AD57" s="145"/>
      <c r="AE57" s="146"/>
      <c r="AF57" s="23"/>
    </row>
    <row r="58" spans="1:32" ht="30" hidden="1" customHeight="1" x14ac:dyDescent="0.2">
      <c r="A58" s="151" t="s">
        <v>227</v>
      </c>
      <c r="B58" s="152"/>
      <c r="C58" s="147"/>
      <c r="D58" s="147"/>
      <c r="E58" s="147"/>
      <c r="F58" s="148" t="s">
        <v>227</v>
      </c>
      <c r="G58" s="149"/>
      <c r="H58" s="150"/>
      <c r="I58" s="137"/>
      <c r="J58" s="138"/>
      <c r="K58" s="139"/>
      <c r="L58" s="140">
        <f t="shared" si="1"/>
        <v>0</v>
      </c>
      <c r="M58" s="141"/>
      <c r="N58" s="142"/>
      <c r="O58" s="143"/>
      <c r="P58" s="143"/>
      <c r="Q58" s="143"/>
      <c r="R58" s="143"/>
      <c r="S58" s="144"/>
      <c r="T58" s="145"/>
      <c r="U58" s="145"/>
      <c r="V58" s="145"/>
      <c r="W58" s="145"/>
      <c r="X58" s="145"/>
      <c r="Y58" s="145"/>
      <c r="Z58" s="145"/>
      <c r="AA58" s="145"/>
      <c r="AB58" s="145"/>
      <c r="AC58" s="145"/>
      <c r="AD58" s="145"/>
      <c r="AE58" s="146"/>
      <c r="AF58" s="23"/>
    </row>
    <row r="59" spans="1:32" ht="30" hidden="1" customHeight="1" x14ac:dyDescent="0.2">
      <c r="A59" s="151" t="s">
        <v>227</v>
      </c>
      <c r="B59" s="152"/>
      <c r="C59" s="147"/>
      <c r="D59" s="147"/>
      <c r="E59" s="147"/>
      <c r="F59" s="148" t="s">
        <v>227</v>
      </c>
      <c r="G59" s="149"/>
      <c r="H59" s="150"/>
      <c r="I59" s="137"/>
      <c r="J59" s="138"/>
      <c r="K59" s="139"/>
      <c r="L59" s="140">
        <f t="shared" si="1"/>
        <v>0</v>
      </c>
      <c r="M59" s="141"/>
      <c r="N59" s="142"/>
      <c r="O59" s="143"/>
      <c r="P59" s="143"/>
      <c r="Q59" s="143"/>
      <c r="R59" s="143"/>
      <c r="S59" s="144"/>
      <c r="T59" s="145"/>
      <c r="U59" s="145"/>
      <c r="V59" s="145"/>
      <c r="W59" s="145"/>
      <c r="X59" s="145"/>
      <c r="Y59" s="145"/>
      <c r="Z59" s="145"/>
      <c r="AA59" s="145"/>
      <c r="AB59" s="145"/>
      <c r="AC59" s="145"/>
      <c r="AD59" s="145"/>
      <c r="AE59" s="146"/>
      <c r="AF59" s="23"/>
    </row>
    <row r="60" spans="1:32" ht="30" hidden="1" customHeight="1" x14ac:dyDescent="0.2">
      <c r="A60" s="151" t="s">
        <v>227</v>
      </c>
      <c r="B60" s="152"/>
      <c r="C60" s="147"/>
      <c r="D60" s="147"/>
      <c r="E60" s="147"/>
      <c r="F60" s="148" t="s">
        <v>227</v>
      </c>
      <c r="G60" s="149"/>
      <c r="H60" s="150"/>
      <c r="I60" s="137"/>
      <c r="J60" s="138"/>
      <c r="K60" s="139"/>
      <c r="L60" s="140">
        <f t="shared" si="1"/>
        <v>0</v>
      </c>
      <c r="M60" s="141"/>
      <c r="N60" s="142"/>
      <c r="O60" s="143"/>
      <c r="P60" s="143"/>
      <c r="Q60" s="143"/>
      <c r="R60" s="143"/>
      <c r="S60" s="144"/>
      <c r="T60" s="145"/>
      <c r="U60" s="145"/>
      <c r="V60" s="145"/>
      <c r="W60" s="145"/>
      <c r="X60" s="145"/>
      <c r="Y60" s="145"/>
      <c r="Z60" s="145"/>
      <c r="AA60" s="145"/>
      <c r="AB60" s="145"/>
      <c r="AC60" s="145"/>
      <c r="AD60" s="145"/>
      <c r="AE60" s="146"/>
      <c r="AF60" s="23"/>
    </row>
    <row r="61" spans="1:32" ht="30" hidden="1" customHeight="1" x14ac:dyDescent="0.2">
      <c r="A61" s="151" t="s">
        <v>227</v>
      </c>
      <c r="B61" s="152"/>
      <c r="C61" s="147"/>
      <c r="D61" s="147"/>
      <c r="E61" s="147"/>
      <c r="F61" s="148" t="s">
        <v>227</v>
      </c>
      <c r="G61" s="149"/>
      <c r="H61" s="150"/>
      <c r="I61" s="137"/>
      <c r="J61" s="138"/>
      <c r="K61" s="139"/>
      <c r="L61" s="140">
        <f t="shared" si="1"/>
        <v>0</v>
      </c>
      <c r="M61" s="141"/>
      <c r="N61" s="142"/>
      <c r="O61" s="143"/>
      <c r="P61" s="143"/>
      <c r="Q61" s="143"/>
      <c r="R61" s="143"/>
      <c r="S61" s="144"/>
      <c r="T61" s="145"/>
      <c r="U61" s="145"/>
      <c r="V61" s="145"/>
      <c r="W61" s="145"/>
      <c r="X61" s="145"/>
      <c r="Y61" s="145"/>
      <c r="Z61" s="145"/>
      <c r="AA61" s="145"/>
      <c r="AB61" s="145"/>
      <c r="AC61" s="145"/>
      <c r="AD61" s="145"/>
      <c r="AE61" s="146"/>
      <c r="AF61" s="23"/>
    </row>
    <row r="62" spans="1:32" ht="30" hidden="1" customHeight="1" x14ac:dyDescent="0.2">
      <c r="A62" s="151" t="s">
        <v>227</v>
      </c>
      <c r="B62" s="152"/>
      <c r="C62" s="147"/>
      <c r="D62" s="147"/>
      <c r="E62" s="147"/>
      <c r="F62" s="148" t="s">
        <v>227</v>
      </c>
      <c r="G62" s="149"/>
      <c r="H62" s="150"/>
      <c r="I62" s="137"/>
      <c r="J62" s="138"/>
      <c r="K62" s="139"/>
      <c r="L62" s="140">
        <f t="shared" si="1"/>
        <v>0</v>
      </c>
      <c r="M62" s="141"/>
      <c r="N62" s="142"/>
      <c r="O62" s="143"/>
      <c r="P62" s="143"/>
      <c r="Q62" s="143"/>
      <c r="R62" s="143"/>
      <c r="S62" s="144"/>
      <c r="T62" s="145"/>
      <c r="U62" s="145"/>
      <c r="V62" s="145"/>
      <c r="W62" s="145"/>
      <c r="X62" s="145"/>
      <c r="Y62" s="145"/>
      <c r="Z62" s="145"/>
      <c r="AA62" s="145"/>
      <c r="AB62" s="145"/>
      <c r="AC62" s="145"/>
      <c r="AD62" s="145"/>
      <c r="AE62" s="146"/>
      <c r="AF62" s="23"/>
    </row>
    <row r="63" spans="1:32" ht="30" hidden="1" customHeight="1" x14ac:dyDescent="0.2">
      <c r="A63" s="151" t="s">
        <v>227</v>
      </c>
      <c r="B63" s="152"/>
      <c r="C63" s="147"/>
      <c r="D63" s="147"/>
      <c r="E63" s="147"/>
      <c r="F63" s="148" t="s">
        <v>227</v>
      </c>
      <c r="G63" s="149"/>
      <c r="H63" s="150"/>
      <c r="I63" s="137"/>
      <c r="J63" s="138"/>
      <c r="K63" s="139"/>
      <c r="L63" s="140">
        <f t="shared" si="1"/>
        <v>0</v>
      </c>
      <c r="M63" s="141"/>
      <c r="N63" s="142"/>
      <c r="O63" s="143"/>
      <c r="P63" s="143"/>
      <c r="Q63" s="143"/>
      <c r="R63" s="143"/>
      <c r="S63" s="144"/>
      <c r="T63" s="145"/>
      <c r="U63" s="145"/>
      <c r="V63" s="145"/>
      <c r="W63" s="145"/>
      <c r="X63" s="145"/>
      <c r="Y63" s="145"/>
      <c r="Z63" s="145"/>
      <c r="AA63" s="145"/>
      <c r="AB63" s="145"/>
      <c r="AC63" s="145"/>
      <c r="AD63" s="145"/>
      <c r="AE63" s="146"/>
      <c r="AF63" s="23"/>
    </row>
    <row r="64" spans="1:32" ht="30" hidden="1" customHeight="1" x14ac:dyDescent="0.2">
      <c r="A64" s="151" t="s">
        <v>227</v>
      </c>
      <c r="B64" s="152"/>
      <c r="C64" s="147"/>
      <c r="D64" s="147"/>
      <c r="E64" s="147"/>
      <c r="F64" s="148" t="s">
        <v>227</v>
      </c>
      <c r="G64" s="149"/>
      <c r="H64" s="150"/>
      <c r="I64" s="137"/>
      <c r="J64" s="138"/>
      <c r="K64" s="139"/>
      <c r="L64" s="140">
        <f t="shared" si="1"/>
        <v>0</v>
      </c>
      <c r="M64" s="141"/>
      <c r="N64" s="142"/>
      <c r="O64" s="143"/>
      <c r="P64" s="143"/>
      <c r="Q64" s="143"/>
      <c r="R64" s="143"/>
      <c r="S64" s="144"/>
      <c r="T64" s="145"/>
      <c r="U64" s="145"/>
      <c r="V64" s="145"/>
      <c r="W64" s="145"/>
      <c r="X64" s="145"/>
      <c r="Y64" s="145"/>
      <c r="Z64" s="145"/>
      <c r="AA64" s="145"/>
      <c r="AB64" s="145"/>
      <c r="AC64" s="145"/>
      <c r="AD64" s="145"/>
      <c r="AE64" s="146"/>
      <c r="AF64" s="23"/>
    </row>
    <row r="65" spans="1:32" ht="30" hidden="1" customHeight="1" x14ac:dyDescent="0.2">
      <c r="A65" s="151" t="s">
        <v>227</v>
      </c>
      <c r="B65" s="152"/>
      <c r="C65" s="147"/>
      <c r="D65" s="147"/>
      <c r="E65" s="147"/>
      <c r="F65" s="148" t="s">
        <v>227</v>
      </c>
      <c r="G65" s="149"/>
      <c r="H65" s="150"/>
      <c r="I65" s="137"/>
      <c r="J65" s="138"/>
      <c r="K65" s="139"/>
      <c r="L65" s="140">
        <f t="shared" si="1"/>
        <v>0</v>
      </c>
      <c r="M65" s="141"/>
      <c r="N65" s="142"/>
      <c r="O65" s="143"/>
      <c r="P65" s="143"/>
      <c r="Q65" s="143"/>
      <c r="R65" s="143"/>
      <c r="S65" s="144"/>
      <c r="T65" s="145"/>
      <c r="U65" s="145"/>
      <c r="V65" s="145"/>
      <c r="W65" s="145"/>
      <c r="X65" s="145"/>
      <c r="Y65" s="145"/>
      <c r="Z65" s="145"/>
      <c r="AA65" s="145"/>
      <c r="AB65" s="145"/>
      <c r="AC65" s="145"/>
      <c r="AD65" s="145"/>
      <c r="AE65" s="146"/>
      <c r="AF65" s="23"/>
    </row>
    <row r="66" spans="1:32" ht="30" hidden="1" customHeight="1" x14ac:dyDescent="0.2">
      <c r="A66" s="151" t="s">
        <v>227</v>
      </c>
      <c r="B66" s="152"/>
      <c r="C66" s="147"/>
      <c r="D66" s="147"/>
      <c r="E66" s="147"/>
      <c r="F66" s="148" t="s">
        <v>227</v>
      </c>
      <c r="G66" s="149"/>
      <c r="H66" s="150"/>
      <c r="I66" s="137"/>
      <c r="J66" s="138"/>
      <c r="K66" s="139"/>
      <c r="L66" s="140">
        <f t="shared" si="1"/>
        <v>0</v>
      </c>
      <c r="M66" s="141"/>
      <c r="N66" s="142"/>
      <c r="O66" s="143"/>
      <c r="P66" s="143"/>
      <c r="Q66" s="143"/>
      <c r="R66" s="143"/>
      <c r="S66" s="144"/>
      <c r="T66" s="145"/>
      <c r="U66" s="145"/>
      <c r="V66" s="145"/>
      <c r="W66" s="145"/>
      <c r="X66" s="145"/>
      <c r="Y66" s="145"/>
      <c r="Z66" s="145"/>
      <c r="AA66" s="145"/>
      <c r="AB66" s="145"/>
      <c r="AC66" s="145"/>
      <c r="AD66" s="145"/>
      <c r="AE66" s="146"/>
      <c r="AF66" s="23"/>
    </row>
    <row r="67" spans="1:32" ht="30" hidden="1" customHeight="1" x14ac:dyDescent="0.2">
      <c r="A67" s="151" t="s">
        <v>227</v>
      </c>
      <c r="B67" s="152"/>
      <c r="C67" s="147"/>
      <c r="D67" s="147"/>
      <c r="E67" s="147"/>
      <c r="F67" s="148" t="s">
        <v>227</v>
      </c>
      <c r="G67" s="149"/>
      <c r="H67" s="150"/>
      <c r="I67" s="137"/>
      <c r="J67" s="138"/>
      <c r="K67" s="139"/>
      <c r="L67" s="140">
        <f>+N67/$R$37</f>
        <v>0</v>
      </c>
      <c r="M67" s="141"/>
      <c r="N67" s="142"/>
      <c r="O67" s="143"/>
      <c r="P67" s="143"/>
      <c r="Q67" s="143"/>
      <c r="R67" s="143"/>
      <c r="S67" s="144"/>
      <c r="T67" s="145"/>
      <c r="U67" s="145"/>
      <c r="V67" s="145"/>
      <c r="W67" s="145"/>
      <c r="X67" s="145"/>
      <c r="Y67" s="145"/>
      <c r="Z67" s="145"/>
      <c r="AA67" s="145"/>
      <c r="AB67" s="145"/>
      <c r="AC67" s="145"/>
      <c r="AD67" s="145"/>
      <c r="AE67" s="146"/>
      <c r="AF67" s="23"/>
    </row>
    <row r="68" spans="1:32" ht="30" hidden="1" customHeight="1" x14ac:dyDescent="0.2">
      <c r="A68" s="151" t="s">
        <v>227</v>
      </c>
      <c r="B68" s="152"/>
      <c r="C68" s="147"/>
      <c r="D68" s="147"/>
      <c r="E68" s="147"/>
      <c r="F68" s="148" t="s">
        <v>227</v>
      </c>
      <c r="G68" s="149"/>
      <c r="H68" s="150"/>
      <c r="I68" s="137"/>
      <c r="J68" s="138"/>
      <c r="K68" s="139"/>
      <c r="L68" s="140">
        <f t="shared" si="0"/>
        <v>0</v>
      </c>
      <c r="M68" s="141"/>
      <c r="N68" s="142"/>
      <c r="O68" s="143"/>
      <c r="P68" s="143"/>
      <c r="Q68" s="143"/>
      <c r="R68" s="143"/>
      <c r="S68" s="144"/>
      <c r="T68" s="145"/>
      <c r="U68" s="145"/>
      <c r="V68" s="145"/>
      <c r="W68" s="145"/>
      <c r="X68" s="145"/>
      <c r="Y68" s="145"/>
      <c r="Z68" s="145"/>
      <c r="AA68" s="145"/>
      <c r="AB68" s="145"/>
      <c r="AC68" s="145"/>
      <c r="AD68" s="145"/>
      <c r="AE68" s="146"/>
      <c r="AF68" s="23"/>
    </row>
    <row r="69" spans="1:32" ht="30" hidden="1" customHeight="1" x14ac:dyDescent="0.2">
      <c r="A69" s="151" t="s">
        <v>227</v>
      </c>
      <c r="B69" s="152"/>
      <c r="C69" s="147"/>
      <c r="D69" s="147"/>
      <c r="E69" s="147"/>
      <c r="F69" s="148" t="s">
        <v>227</v>
      </c>
      <c r="G69" s="149"/>
      <c r="H69" s="150"/>
      <c r="I69" s="137"/>
      <c r="J69" s="138"/>
      <c r="K69" s="139"/>
      <c r="L69" s="140">
        <f t="shared" ref="L69:L72" si="2">+N69/$R$37</f>
        <v>0</v>
      </c>
      <c r="M69" s="141"/>
      <c r="N69" s="142"/>
      <c r="O69" s="143"/>
      <c r="P69" s="143"/>
      <c r="Q69" s="143"/>
      <c r="R69" s="143"/>
      <c r="S69" s="144"/>
      <c r="T69" s="145"/>
      <c r="U69" s="145"/>
      <c r="V69" s="145"/>
      <c r="W69" s="145"/>
      <c r="X69" s="145"/>
      <c r="Y69" s="145"/>
      <c r="Z69" s="145"/>
      <c r="AA69" s="145"/>
      <c r="AB69" s="145"/>
      <c r="AC69" s="145"/>
      <c r="AD69" s="145"/>
      <c r="AE69" s="146"/>
      <c r="AF69" s="23"/>
    </row>
    <row r="70" spans="1:32" ht="30" hidden="1" customHeight="1" x14ac:dyDescent="0.2">
      <c r="A70" s="151" t="s">
        <v>227</v>
      </c>
      <c r="B70" s="152"/>
      <c r="C70" s="147"/>
      <c r="D70" s="147"/>
      <c r="E70" s="147"/>
      <c r="F70" s="148" t="s">
        <v>227</v>
      </c>
      <c r="G70" s="149"/>
      <c r="H70" s="150"/>
      <c r="I70" s="137"/>
      <c r="J70" s="138"/>
      <c r="K70" s="139"/>
      <c r="L70" s="140">
        <f t="shared" si="2"/>
        <v>0</v>
      </c>
      <c r="M70" s="141"/>
      <c r="N70" s="142"/>
      <c r="O70" s="143"/>
      <c r="P70" s="143"/>
      <c r="Q70" s="143"/>
      <c r="R70" s="143"/>
      <c r="S70" s="144"/>
      <c r="T70" s="145"/>
      <c r="U70" s="145"/>
      <c r="V70" s="145"/>
      <c r="W70" s="145"/>
      <c r="X70" s="145"/>
      <c r="Y70" s="145"/>
      <c r="Z70" s="145"/>
      <c r="AA70" s="145"/>
      <c r="AB70" s="145"/>
      <c r="AC70" s="145"/>
      <c r="AD70" s="145"/>
      <c r="AE70" s="146"/>
      <c r="AF70" s="23"/>
    </row>
    <row r="71" spans="1:32" ht="30" hidden="1" customHeight="1" x14ac:dyDescent="0.2">
      <c r="A71" s="151" t="s">
        <v>227</v>
      </c>
      <c r="B71" s="152"/>
      <c r="C71" s="147"/>
      <c r="D71" s="147"/>
      <c r="E71" s="147"/>
      <c r="F71" s="148" t="s">
        <v>227</v>
      </c>
      <c r="G71" s="149"/>
      <c r="H71" s="150"/>
      <c r="I71" s="137"/>
      <c r="J71" s="138"/>
      <c r="K71" s="139"/>
      <c r="L71" s="140">
        <f t="shared" si="2"/>
        <v>0</v>
      </c>
      <c r="M71" s="141"/>
      <c r="N71" s="142"/>
      <c r="O71" s="143"/>
      <c r="P71" s="143"/>
      <c r="Q71" s="143"/>
      <c r="R71" s="143"/>
      <c r="S71" s="144"/>
      <c r="T71" s="145"/>
      <c r="U71" s="145"/>
      <c r="V71" s="145"/>
      <c r="W71" s="145"/>
      <c r="X71" s="145"/>
      <c r="Y71" s="145"/>
      <c r="Z71" s="145"/>
      <c r="AA71" s="145"/>
      <c r="AB71" s="145"/>
      <c r="AC71" s="145"/>
      <c r="AD71" s="145"/>
      <c r="AE71" s="146"/>
      <c r="AF71" s="23"/>
    </row>
    <row r="72" spans="1:32" ht="30" hidden="1" customHeight="1" x14ac:dyDescent="0.2">
      <c r="A72" s="151" t="s">
        <v>227</v>
      </c>
      <c r="B72" s="152"/>
      <c r="C72" s="147"/>
      <c r="D72" s="147"/>
      <c r="E72" s="147"/>
      <c r="F72" s="148" t="s">
        <v>227</v>
      </c>
      <c r="G72" s="149"/>
      <c r="H72" s="150"/>
      <c r="I72" s="137"/>
      <c r="J72" s="138"/>
      <c r="K72" s="139"/>
      <c r="L72" s="140">
        <f t="shared" si="2"/>
        <v>0</v>
      </c>
      <c r="M72" s="141"/>
      <c r="N72" s="142"/>
      <c r="O72" s="143"/>
      <c r="P72" s="143"/>
      <c r="Q72" s="143"/>
      <c r="R72" s="143"/>
      <c r="S72" s="144"/>
      <c r="T72" s="145"/>
      <c r="U72" s="145"/>
      <c r="V72" s="145"/>
      <c r="W72" s="145"/>
      <c r="X72" s="145"/>
      <c r="Y72" s="145"/>
      <c r="Z72" s="145"/>
      <c r="AA72" s="145"/>
      <c r="AB72" s="145"/>
      <c r="AC72" s="145"/>
      <c r="AD72" s="145"/>
      <c r="AE72" s="146"/>
      <c r="AF72" s="23"/>
    </row>
    <row r="73" spans="1:32" ht="30" hidden="1" customHeight="1" x14ac:dyDescent="0.2">
      <c r="A73" s="151" t="s">
        <v>227</v>
      </c>
      <c r="B73" s="152"/>
      <c r="C73" s="147"/>
      <c r="D73" s="147"/>
      <c r="E73" s="147"/>
      <c r="F73" s="148" t="s">
        <v>227</v>
      </c>
      <c r="G73" s="149"/>
      <c r="H73" s="150"/>
      <c r="I73" s="137"/>
      <c r="J73" s="138"/>
      <c r="K73" s="139"/>
      <c r="L73" s="140">
        <f t="shared" ref="L73:L76" si="3">+N73/$R$37</f>
        <v>0</v>
      </c>
      <c r="M73" s="141"/>
      <c r="N73" s="142"/>
      <c r="O73" s="143"/>
      <c r="P73" s="143"/>
      <c r="Q73" s="143"/>
      <c r="R73" s="143"/>
      <c r="S73" s="144"/>
      <c r="T73" s="145"/>
      <c r="U73" s="145"/>
      <c r="V73" s="145"/>
      <c r="W73" s="145"/>
      <c r="X73" s="145"/>
      <c r="Y73" s="145"/>
      <c r="Z73" s="145"/>
      <c r="AA73" s="145"/>
      <c r="AB73" s="145"/>
      <c r="AC73" s="145"/>
      <c r="AD73" s="145"/>
      <c r="AE73" s="146"/>
      <c r="AF73" s="23"/>
    </row>
    <row r="74" spans="1:32" ht="30" hidden="1" customHeight="1" x14ac:dyDescent="0.2">
      <c r="A74" s="151" t="s">
        <v>227</v>
      </c>
      <c r="B74" s="152"/>
      <c r="C74" s="147"/>
      <c r="D74" s="147"/>
      <c r="E74" s="147"/>
      <c r="F74" s="148" t="s">
        <v>227</v>
      </c>
      <c r="G74" s="149"/>
      <c r="H74" s="150"/>
      <c r="I74" s="137"/>
      <c r="J74" s="138"/>
      <c r="K74" s="139"/>
      <c r="L74" s="140">
        <f t="shared" si="3"/>
        <v>0</v>
      </c>
      <c r="M74" s="141"/>
      <c r="N74" s="142"/>
      <c r="O74" s="143"/>
      <c r="P74" s="143"/>
      <c r="Q74" s="143"/>
      <c r="R74" s="143"/>
      <c r="S74" s="144"/>
      <c r="T74" s="145"/>
      <c r="U74" s="145"/>
      <c r="V74" s="145"/>
      <c r="W74" s="145"/>
      <c r="X74" s="145"/>
      <c r="Y74" s="145"/>
      <c r="Z74" s="145"/>
      <c r="AA74" s="145"/>
      <c r="AB74" s="145"/>
      <c r="AC74" s="145"/>
      <c r="AD74" s="145"/>
      <c r="AE74" s="146"/>
      <c r="AF74" s="23"/>
    </row>
    <row r="75" spans="1:32" ht="30" hidden="1" customHeight="1" x14ac:dyDescent="0.2">
      <c r="A75" s="151" t="s">
        <v>227</v>
      </c>
      <c r="B75" s="152"/>
      <c r="C75" s="147"/>
      <c r="D75" s="147"/>
      <c r="E75" s="147"/>
      <c r="F75" s="148" t="s">
        <v>227</v>
      </c>
      <c r="G75" s="149"/>
      <c r="H75" s="150"/>
      <c r="I75" s="137"/>
      <c r="J75" s="138"/>
      <c r="K75" s="139"/>
      <c r="L75" s="140">
        <f t="shared" si="3"/>
        <v>0</v>
      </c>
      <c r="M75" s="141"/>
      <c r="N75" s="142"/>
      <c r="O75" s="143"/>
      <c r="P75" s="143"/>
      <c r="Q75" s="143"/>
      <c r="R75" s="143"/>
      <c r="S75" s="144"/>
      <c r="T75" s="145"/>
      <c r="U75" s="145"/>
      <c r="V75" s="145"/>
      <c r="W75" s="145"/>
      <c r="X75" s="145"/>
      <c r="Y75" s="145"/>
      <c r="Z75" s="145"/>
      <c r="AA75" s="145"/>
      <c r="AB75" s="145"/>
      <c r="AC75" s="145"/>
      <c r="AD75" s="145"/>
      <c r="AE75" s="146"/>
      <c r="AF75" s="23"/>
    </row>
    <row r="76" spans="1:32" ht="30" hidden="1" customHeight="1" x14ac:dyDescent="0.2">
      <c r="A76" s="151" t="s">
        <v>227</v>
      </c>
      <c r="B76" s="152"/>
      <c r="C76" s="147"/>
      <c r="D76" s="147"/>
      <c r="E76" s="147"/>
      <c r="F76" s="148" t="s">
        <v>227</v>
      </c>
      <c r="G76" s="149"/>
      <c r="H76" s="150"/>
      <c r="I76" s="137"/>
      <c r="J76" s="138"/>
      <c r="K76" s="139"/>
      <c r="L76" s="140">
        <f t="shared" si="3"/>
        <v>0</v>
      </c>
      <c r="M76" s="141"/>
      <c r="N76" s="142"/>
      <c r="O76" s="143"/>
      <c r="P76" s="143"/>
      <c r="Q76" s="143"/>
      <c r="R76" s="143"/>
      <c r="S76" s="144"/>
      <c r="T76" s="145"/>
      <c r="U76" s="145"/>
      <c r="V76" s="145"/>
      <c r="W76" s="145"/>
      <c r="X76" s="145"/>
      <c r="Y76" s="145"/>
      <c r="Z76" s="145"/>
      <c r="AA76" s="145"/>
      <c r="AB76" s="145"/>
      <c r="AC76" s="145"/>
      <c r="AD76" s="145"/>
      <c r="AE76" s="146"/>
      <c r="AF76" s="23"/>
    </row>
    <row r="77" spans="1:32" ht="30" hidden="1" customHeight="1" x14ac:dyDescent="0.2">
      <c r="A77" s="151" t="s">
        <v>227</v>
      </c>
      <c r="B77" s="152"/>
      <c r="C77" s="147"/>
      <c r="D77" s="147"/>
      <c r="E77" s="147"/>
      <c r="F77" s="148" t="s">
        <v>227</v>
      </c>
      <c r="G77" s="149"/>
      <c r="H77" s="150"/>
      <c r="I77" s="137"/>
      <c r="J77" s="138"/>
      <c r="K77" s="139"/>
      <c r="L77" s="140">
        <f t="shared" si="0"/>
        <v>0</v>
      </c>
      <c r="M77" s="141"/>
      <c r="N77" s="142"/>
      <c r="O77" s="143"/>
      <c r="P77" s="143"/>
      <c r="Q77" s="143"/>
      <c r="R77" s="143"/>
      <c r="S77" s="144"/>
      <c r="T77" s="145"/>
      <c r="U77" s="145"/>
      <c r="V77" s="145"/>
      <c r="W77" s="145"/>
      <c r="X77" s="145"/>
      <c r="Y77" s="145"/>
      <c r="Z77" s="145"/>
      <c r="AA77" s="145"/>
      <c r="AB77" s="145"/>
      <c r="AC77" s="145"/>
      <c r="AD77" s="145"/>
      <c r="AE77" s="146"/>
      <c r="AF77" s="23"/>
    </row>
    <row r="78" spans="1:32" ht="30" hidden="1" customHeight="1" x14ac:dyDescent="0.2">
      <c r="A78" s="151" t="s">
        <v>227</v>
      </c>
      <c r="B78" s="152"/>
      <c r="C78" s="147"/>
      <c r="D78" s="147"/>
      <c r="E78" s="147"/>
      <c r="F78" s="148" t="s">
        <v>227</v>
      </c>
      <c r="G78" s="149"/>
      <c r="H78" s="150"/>
      <c r="I78" s="137"/>
      <c r="J78" s="138"/>
      <c r="K78" s="139"/>
      <c r="L78" s="140">
        <f t="shared" ref="L78:L88" si="4">+N78/$R$37</f>
        <v>0</v>
      </c>
      <c r="M78" s="141"/>
      <c r="N78" s="142"/>
      <c r="O78" s="143"/>
      <c r="P78" s="143"/>
      <c r="Q78" s="143"/>
      <c r="R78" s="143"/>
      <c r="S78" s="144"/>
      <c r="T78" s="145"/>
      <c r="U78" s="145"/>
      <c r="V78" s="145"/>
      <c r="W78" s="145"/>
      <c r="X78" s="145"/>
      <c r="Y78" s="145"/>
      <c r="Z78" s="145"/>
      <c r="AA78" s="145"/>
      <c r="AB78" s="145"/>
      <c r="AC78" s="145"/>
      <c r="AD78" s="145"/>
      <c r="AE78" s="146"/>
      <c r="AF78" s="23"/>
    </row>
    <row r="79" spans="1:32" ht="30" hidden="1" customHeight="1" x14ac:dyDescent="0.2">
      <c r="A79" s="151" t="s">
        <v>227</v>
      </c>
      <c r="B79" s="152"/>
      <c r="C79" s="147"/>
      <c r="D79" s="147"/>
      <c r="E79" s="147"/>
      <c r="F79" s="148" t="s">
        <v>227</v>
      </c>
      <c r="G79" s="149"/>
      <c r="H79" s="150"/>
      <c r="I79" s="137"/>
      <c r="J79" s="138"/>
      <c r="K79" s="139"/>
      <c r="L79" s="140">
        <f t="shared" si="4"/>
        <v>0</v>
      </c>
      <c r="M79" s="141"/>
      <c r="N79" s="142"/>
      <c r="O79" s="143"/>
      <c r="P79" s="143"/>
      <c r="Q79" s="143"/>
      <c r="R79" s="143"/>
      <c r="S79" s="144"/>
      <c r="T79" s="145"/>
      <c r="U79" s="145"/>
      <c r="V79" s="145"/>
      <c r="W79" s="145"/>
      <c r="X79" s="145"/>
      <c r="Y79" s="145"/>
      <c r="Z79" s="145"/>
      <c r="AA79" s="145"/>
      <c r="AB79" s="145"/>
      <c r="AC79" s="145"/>
      <c r="AD79" s="145"/>
      <c r="AE79" s="146"/>
      <c r="AF79" s="23"/>
    </row>
    <row r="80" spans="1:32" ht="30" hidden="1" customHeight="1" x14ac:dyDescent="0.2">
      <c r="A80" s="151" t="s">
        <v>227</v>
      </c>
      <c r="B80" s="152"/>
      <c r="C80" s="147"/>
      <c r="D80" s="147"/>
      <c r="E80" s="147"/>
      <c r="F80" s="148" t="s">
        <v>227</v>
      </c>
      <c r="G80" s="149"/>
      <c r="H80" s="150"/>
      <c r="I80" s="137"/>
      <c r="J80" s="138"/>
      <c r="K80" s="139"/>
      <c r="L80" s="140">
        <f t="shared" si="4"/>
        <v>0</v>
      </c>
      <c r="M80" s="141"/>
      <c r="N80" s="142"/>
      <c r="O80" s="143"/>
      <c r="P80" s="143"/>
      <c r="Q80" s="143"/>
      <c r="R80" s="143"/>
      <c r="S80" s="144"/>
      <c r="T80" s="145"/>
      <c r="U80" s="145"/>
      <c r="V80" s="145"/>
      <c r="W80" s="145"/>
      <c r="X80" s="145"/>
      <c r="Y80" s="145"/>
      <c r="Z80" s="145"/>
      <c r="AA80" s="145"/>
      <c r="AB80" s="145"/>
      <c r="AC80" s="145"/>
      <c r="AD80" s="145"/>
      <c r="AE80" s="146"/>
      <c r="AF80" s="23"/>
    </row>
    <row r="81" spans="1:32" ht="30" hidden="1" customHeight="1" x14ac:dyDescent="0.2">
      <c r="A81" s="151" t="s">
        <v>227</v>
      </c>
      <c r="B81" s="152"/>
      <c r="C81" s="147"/>
      <c r="D81" s="147"/>
      <c r="E81" s="147"/>
      <c r="F81" s="148" t="s">
        <v>227</v>
      </c>
      <c r="G81" s="149"/>
      <c r="H81" s="150"/>
      <c r="I81" s="137"/>
      <c r="J81" s="138"/>
      <c r="K81" s="139"/>
      <c r="L81" s="140">
        <f t="shared" si="4"/>
        <v>0</v>
      </c>
      <c r="M81" s="141"/>
      <c r="N81" s="142"/>
      <c r="O81" s="143"/>
      <c r="P81" s="143"/>
      <c r="Q81" s="143"/>
      <c r="R81" s="143"/>
      <c r="S81" s="144"/>
      <c r="T81" s="145"/>
      <c r="U81" s="145"/>
      <c r="V81" s="145"/>
      <c r="W81" s="145"/>
      <c r="X81" s="145"/>
      <c r="Y81" s="145"/>
      <c r="Z81" s="145"/>
      <c r="AA81" s="145"/>
      <c r="AB81" s="145"/>
      <c r="AC81" s="145"/>
      <c r="AD81" s="145"/>
      <c r="AE81" s="146"/>
      <c r="AF81" s="23"/>
    </row>
    <row r="82" spans="1:32" ht="30" hidden="1" customHeight="1" x14ac:dyDescent="0.2">
      <c r="A82" s="151" t="s">
        <v>227</v>
      </c>
      <c r="B82" s="152"/>
      <c r="C82" s="147"/>
      <c r="D82" s="147"/>
      <c r="E82" s="147"/>
      <c r="F82" s="148" t="s">
        <v>227</v>
      </c>
      <c r="G82" s="149"/>
      <c r="H82" s="150"/>
      <c r="I82" s="137"/>
      <c r="J82" s="138"/>
      <c r="K82" s="139"/>
      <c r="L82" s="140">
        <f t="shared" si="4"/>
        <v>0</v>
      </c>
      <c r="M82" s="141"/>
      <c r="N82" s="142"/>
      <c r="O82" s="143"/>
      <c r="P82" s="143"/>
      <c r="Q82" s="143"/>
      <c r="R82" s="143"/>
      <c r="S82" s="144"/>
      <c r="T82" s="145"/>
      <c r="U82" s="145"/>
      <c r="V82" s="145"/>
      <c r="W82" s="145"/>
      <c r="X82" s="145"/>
      <c r="Y82" s="145"/>
      <c r="Z82" s="145"/>
      <c r="AA82" s="145"/>
      <c r="AB82" s="145"/>
      <c r="AC82" s="145"/>
      <c r="AD82" s="145"/>
      <c r="AE82" s="146"/>
      <c r="AF82" s="23"/>
    </row>
    <row r="83" spans="1:32" ht="30" hidden="1" customHeight="1" x14ac:dyDescent="0.2">
      <c r="A83" s="151" t="s">
        <v>227</v>
      </c>
      <c r="B83" s="152"/>
      <c r="C83" s="147"/>
      <c r="D83" s="147"/>
      <c r="E83" s="147"/>
      <c r="F83" s="148" t="s">
        <v>227</v>
      </c>
      <c r="G83" s="149"/>
      <c r="H83" s="150"/>
      <c r="I83" s="137"/>
      <c r="J83" s="138"/>
      <c r="K83" s="139"/>
      <c r="L83" s="140">
        <f t="shared" si="4"/>
        <v>0</v>
      </c>
      <c r="M83" s="141"/>
      <c r="N83" s="142"/>
      <c r="O83" s="143"/>
      <c r="P83" s="143"/>
      <c r="Q83" s="143"/>
      <c r="R83" s="143"/>
      <c r="S83" s="144"/>
      <c r="T83" s="145"/>
      <c r="U83" s="145"/>
      <c r="V83" s="145"/>
      <c r="W83" s="145"/>
      <c r="X83" s="145"/>
      <c r="Y83" s="145"/>
      <c r="Z83" s="145"/>
      <c r="AA83" s="145"/>
      <c r="AB83" s="145"/>
      <c r="AC83" s="145"/>
      <c r="AD83" s="145"/>
      <c r="AE83" s="146"/>
      <c r="AF83" s="23"/>
    </row>
    <row r="84" spans="1:32" ht="30" hidden="1" customHeight="1" x14ac:dyDescent="0.2">
      <c r="A84" s="151" t="s">
        <v>227</v>
      </c>
      <c r="B84" s="152"/>
      <c r="C84" s="147"/>
      <c r="D84" s="147"/>
      <c r="E84" s="147"/>
      <c r="F84" s="148" t="s">
        <v>227</v>
      </c>
      <c r="G84" s="149"/>
      <c r="H84" s="150"/>
      <c r="I84" s="137"/>
      <c r="J84" s="138"/>
      <c r="K84" s="139"/>
      <c r="L84" s="140">
        <f t="shared" si="4"/>
        <v>0</v>
      </c>
      <c r="M84" s="141"/>
      <c r="N84" s="142"/>
      <c r="O84" s="143"/>
      <c r="P84" s="143"/>
      <c r="Q84" s="143"/>
      <c r="R84" s="143"/>
      <c r="S84" s="144"/>
      <c r="T84" s="145"/>
      <c r="U84" s="145"/>
      <c r="V84" s="145"/>
      <c r="W84" s="145"/>
      <c r="X84" s="145"/>
      <c r="Y84" s="145"/>
      <c r="Z84" s="145"/>
      <c r="AA84" s="145"/>
      <c r="AB84" s="145"/>
      <c r="AC84" s="145"/>
      <c r="AD84" s="145"/>
      <c r="AE84" s="146"/>
      <c r="AF84" s="23"/>
    </row>
    <row r="85" spans="1:32" ht="30" hidden="1" customHeight="1" x14ac:dyDescent="0.2">
      <c r="A85" s="151" t="s">
        <v>227</v>
      </c>
      <c r="B85" s="152"/>
      <c r="C85" s="147"/>
      <c r="D85" s="147"/>
      <c r="E85" s="147"/>
      <c r="F85" s="148" t="s">
        <v>227</v>
      </c>
      <c r="G85" s="149"/>
      <c r="H85" s="150"/>
      <c r="I85" s="137"/>
      <c r="J85" s="138"/>
      <c r="K85" s="139"/>
      <c r="L85" s="140">
        <f t="shared" si="4"/>
        <v>0</v>
      </c>
      <c r="M85" s="141"/>
      <c r="N85" s="142"/>
      <c r="O85" s="143"/>
      <c r="P85" s="143"/>
      <c r="Q85" s="143"/>
      <c r="R85" s="143"/>
      <c r="S85" s="144"/>
      <c r="T85" s="145"/>
      <c r="U85" s="145"/>
      <c r="V85" s="145"/>
      <c r="W85" s="145"/>
      <c r="X85" s="145"/>
      <c r="Y85" s="145"/>
      <c r="Z85" s="145"/>
      <c r="AA85" s="145"/>
      <c r="AB85" s="145"/>
      <c r="AC85" s="145"/>
      <c r="AD85" s="145"/>
      <c r="AE85" s="146"/>
      <c r="AF85" s="23"/>
    </row>
    <row r="86" spans="1:32" ht="30" hidden="1" customHeight="1" x14ac:dyDescent="0.2">
      <c r="A86" s="151" t="s">
        <v>227</v>
      </c>
      <c r="B86" s="152"/>
      <c r="C86" s="147"/>
      <c r="D86" s="147"/>
      <c r="E86" s="147"/>
      <c r="F86" s="148" t="s">
        <v>227</v>
      </c>
      <c r="G86" s="149"/>
      <c r="H86" s="150"/>
      <c r="I86" s="137"/>
      <c r="J86" s="138"/>
      <c r="K86" s="139"/>
      <c r="L86" s="140">
        <f t="shared" si="4"/>
        <v>0</v>
      </c>
      <c r="M86" s="141"/>
      <c r="N86" s="142"/>
      <c r="O86" s="143"/>
      <c r="P86" s="143"/>
      <c r="Q86" s="143"/>
      <c r="R86" s="143"/>
      <c r="S86" s="144"/>
      <c r="T86" s="145"/>
      <c r="U86" s="145"/>
      <c r="V86" s="145"/>
      <c r="W86" s="145"/>
      <c r="X86" s="145"/>
      <c r="Y86" s="145"/>
      <c r="Z86" s="145"/>
      <c r="AA86" s="145"/>
      <c r="AB86" s="145"/>
      <c r="AC86" s="145"/>
      <c r="AD86" s="145"/>
      <c r="AE86" s="146"/>
      <c r="AF86" s="23"/>
    </row>
    <row r="87" spans="1:32" ht="30" hidden="1" customHeight="1" x14ac:dyDescent="0.2">
      <c r="A87" s="151" t="s">
        <v>227</v>
      </c>
      <c r="B87" s="152"/>
      <c r="C87" s="147"/>
      <c r="D87" s="147"/>
      <c r="E87" s="147"/>
      <c r="F87" s="148" t="s">
        <v>227</v>
      </c>
      <c r="G87" s="149"/>
      <c r="H87" s="150"/>
      <c r="I87" s="137"/>
      <c r="J87" s="138"/>
      <c r="K87" s="139"/>
      <c r="L87" s="140">
        <f t="shared" si="4"/>
        <v>0</v>
      </c>
      <c r="M87" s="141"/>
      <c r="N87" s="142"/>
      <c r="O87" s="143"/>
      <c r="P87" s="143"/>
      <c r="Q87" s="143"/>
      <c r="R87" s="143"/>
      <c r="S87" s="144"/>
      <c r="T87" s="145"/>
      <c r="U87" s="145"/>
      <c r="V87" s="145"/>
      <c r="W87" s="145"/>
      <c r="X87" s="145"/>
      <c r="Y87" s="145"/>
      <c r="Z87" s="145"/>
      <c r="AA87" s="145"/>
      <c r="AB87" s="145"/>
      <c r="AC87" s="145"/>
      <c r="AD87" s="145"/>
      <c r="AE87" s="146"/>
      <c r="AF87" s="23"/>
    </row>
    <row r="88" spans="1:32" ht="30" hidden="1" customHeight="1" x14ac:dyDescent="0.2">
      <c r="A88" s="151" t="s">
        <v>227</v>
      </c>
      <c r="B88" s="152"/>
      <c r="C88" s="147"/>
      <c r="D88" s="147"/>
      <c r="E88" s="147"/>
      <c r="F88" s="148" t="s">
        <v>227</v>
      </c>
      <c r="G88" s="149"/>
      <c r="H88" s="150"/>
      <c r="I88" s="137"/>
      <c r="J88" s="138"/>
      <c r="K88" s="139"/>
      <c r="L88" s="140">
        <f t="shared" si="4"/>
        <v>0</v>
      </c>
      <c r="M88" s="141"/>
      <c r="N88" s="142"/>
      <c r="O88" s="143"/>
      <c r="P88" s="143"/>
      <c r="Q88" s="143"/>
      <c r="R88" s="143"/>
      <c r="S88" s="144"/>
      <c r="T88" s="145"/>
      <c r="U88" s="145"/>
      <c r="V88" s="145"/>
      <c r="W88" s="145"/>
      <c r="X88" s="145"/>
      <c r="Y88" s="145"/>
      <c r="Z88" s="145"/>
      <c r="AA88" s="145"/>
      <c r="AB88" s="145"/>
      <c r="AC88" s="145"/>
      <c r="AD88" s="145"/>
      <c r="AE88" s="146"/>
      <c r="AF88" s="23"/>
    </row>
    <row r="89" spans="1:32" ht="30" hidden="1" customHeight="1" x14ac:dyDescent="0.2">
      <c r="A89" s="151" t="s">
        <v>227</v>
      </c>
      <c r="B89" s="152"/>
      <c r="C89" s="147"/>
      <c r="D89" s="147"/>
      <c r="E89" s="147"/>
      <c r="F89" s="148" t="s">
        <v>227</v>
      </c>
      <c r="G89" s="149"/>
      <c r="H89" s="150"/>
      <c r="I89" s="137"/>
      <c r="J89" s="138"/>
      <c r="K89" s="139"/>
      <c r="L89" s="140">
        <f t="shared" si="0"/>
        <v>0</v>
      </c>
      <c r="M89" s="141"/>
      <c r="N89" s="142"/>
      <c r="O89" s="143"/>
      <c r="P89" s="143"/>
      <c r="Q89" s="143"/>
      <c r="R89" s="143"/>
      <c r="S89" s="144"/>
      <c r="T89" s="145"/>
      <c r="U89" s="145"/>
      <c r="V89" s="145"/>
      <c r="W89" s="145"/>
      <c r="X89" s="145"/>
      <c r="Y89" s="145"/>
      <c r="Z89" s="145"/>
      <c r="AA89" s="145"/>
      <c r="AB89" s="145"/>
      <c r="AC89" s="145"/>
      <c r="AD89" s="145"/>
      <c r="AE89" s="146"/>
      <c r="AF89" s="23"/>
    </row>
    <row r="90" spans="1:32" ht="30" hidden="1" customHeight="1" x14ac:dyDescent="0.2">
      <c r="A90" s="151" t="s">
        <v>227</v>
      </c>
      <c r="B90" s="152"/>
      <c r="C90" s="147"/>
      <c r="D90" s="147"/>
      <c r="E90" s="147"/>
      <c r="F90" s="148" t="s">
        <v>227</v>
      </c>
      <c r="G90" s="149"/>
      <c r="H90" s="150"/>
      <c r="I90" s="137"/>
      <c r="J90" s="138"/>
      <c r="K90" s="139"/>
      <c r="L90" s="140">
        <f t="shared" ref="L90:L94" si="5">+N90/$R$37</f>
        <v>0</v>
      </c>
      <c r="M90" s="141"/>
      <c r="N90" s="142"/>
      <c r="O90" s="143"/>
      <c r="P90" s="143"/>
      <c r="Q90" s="143"/>
      <c r="R90" s="143"/>
      <c r="S90" s="144"/>
      <c r="T90" s="145"/>
      <c r="U90" s="145"/>
      <c r="V90" s="145"/>
      <c r="W90" s="145"/>
      <c r="X90" s="145"/>
      <c r="Y90" s="145"/>
      <c r="Z90" s="145"/>
      <c r="AA90" s="145"/>
      <c r="AB90" s="145"/>
      <c r="AC90" s="145"/>
      <c r="AD90" s="145"/>
      <c r="AE90" s="146"/>
      <c r="AF90" s="23"/>
    </row>
    <row r="91" spans="1:32" ht="30" hidden="1" customHeight="1" x14ac:dyDescent="0.2">
      <c r="A91" s="151" t="s">
        <v>227</v>
      </c>
      <c r="B91" s="152"/>
      <c r="C91" s="147"/>
      <c r="D91" s="147"/>
      <c r="E91" s="147"/>
      <c r="F91" s="148" t="s">
        <v>227</v>
      </c>
      <c r="G91" s="149"/>
      <c r="H91" s="150"/>
      <c r="I91" s="137"/>
      <c r="J91" s="138"/>
      <c r="K91" s="139"/>
      <c r="L91" s="140">
        <f t="shared" si="5"/>
        <v>0</v>
      </c>
      <c r="M91" s="141"/>
      <c r="N91" s="142"/>
      <c r="O91" s="143"/>
      <c r="P91" s="143"/>
      <c r="Q91" s="143"/>
      <c r="R91" s="143"/>
      <c r="S91" s="144"/>
      <c r="T91" s="145"/>
      <c r="U91" s="145"/>
      <c r="V91" s="145"/>
      <c r="W91" s="145"/>
      <c r="X91" s="145"/>
      <c r="Y91" s="145"/>
      <c r="Z91" s="145"/>
      <c r="AA91" s="145"/>
      <c r="AB91" s="145"/>
      <c r="AC91" s="145"/>
      <c r="AD91" s="145"/>
      <c r="AE91" s="146"/>
      <c r="AF91" s="23"/>
    </row>
    <row r="92" spans="1:32" ht="30" hidden="1" customHeight="1" x14ac:dyDescent="0.2">
      <c r="A92" s="151" t="s">
        <v>227</v>
      </c>
      <c r="B92" s="152"/>
      <c r="C92" s="147"/>
      <c r="D92" s="147"/>
      <c r="E92" s="147"/>
      <c r="F92" s="148" t="s">
        <v>227</v>
      </c>
      <c r="G92" s="149"/>
      <c r="H92" s="150"/>
      <c r="I92" s="137"/>
      <c r="J92" s="138"/>
      <c r="K92" s="139"/>
      <c r="L92" s="140">
        <f t="shared" si="5"/>
        <v>0</v>
      </c>
      <c r="M92" s="141"/>
      <c r="N92" s="142"/>
      <c r="O92" s="143"/>
      <c r="P92" s="143"/>
      <c r="Q92" s="143"/>
      <c r="R92" s="143"/>
      <c r="S92" s="144"/>
      <c r="T92" s="145"/>
      <c r="U92" s="145"/>
      <c r="V92" s="145"/>
      <c r="W92" s="145"/>
      <c r="X92" s="145"/>
      <c r="Y92" s="145"/>
      <c r="Z92" s="145"/>
      <c r="AA92" s="145"/>
      <c r="AB92" s="145"/>
      <c r="AC92" s="145"/>
      <c r="AD92" s="145"/>
      <c r="AE92" s="146"/>
      <c r="AF92" s="23"/>
    </row>
    <row r="93" spans="1:32" ht="30" hidden="1" customHeight="1" x14ac:dyDescent="0.2">
      <c r="A93" s="151" t="s">
        <v>227</v>
      </c>
      <c r="B93" s="152"/>
      <c r="C93" s="147"/>
      <c r="D93" s="147"/>
      <c r="E93" s="147"/>
      <c r="F93" s="148" t="s">
        <v>227</v>
      </c>
      <c r="G93" s="149"/>
      <c r="H93" s="150"/>
      <c r="I93" s="137"/>
      <c r="J93" s="138"/>
      <c r="K93" s="139"/>
      <c r="L93" s="140">
        <f t="shared" si="5"/>
        <v>0</v>
      </c>
      <c r="M93" s="141"/>
      <c r="N93" s="142"/>
      <c r="O93" s="143"/>
      <c r="P93" s="143"/>
      <c r="Q93" s="143"/>
      <c r="R93" s="143"/>
      <c r="S93" s="144"/>
      <c r="T93" s="145"/>
      <c r="U93" s="145"/>
      <c r="V93" s="145"/>
      <c r="W93" s="145"/>
      <c r="X93" s="145"/>
      <c r="Y93" s="145"/>
      <c r="Z93" s="145"/>
      <c r="AA93" s="145"/>
      <c r="AB93" s="145"/>
      <c r="AC93" s="145"/>
      <c r="AD93" s="145"/>
      <c r="AE93" s="146"/>
      <c r="AF93" s="23"/>
    </row>
    <row r="94" spans="1:32" ht="30" hidden="1" customHeight="1" x14ac:dyDescent="0.2">
      <c r="A94" s="151" t="s">
        <v>227</v>
      </c>
      <c r="B94" s="152"/>
      <c r="C94" s="147"/>
      <c r="D94" s="147"/>
      <c r="E94" s="147"/>
      <c r="F94" s="148" t="s">
        <v>227</v>
      </c>
      <c r="G94" s="149"/>
      <c r="H94" s="150"/>
      <c r="I94" s="137"/>
      <c r="J94" s="138"/>
      <c r="K94" s="139"/>
      <c r="L94" s="140">
        <f t="shared" si="5"/>
        <v>0</v>
      </c>
      <c r="M94" s="141"/>
      <c r="N94" s="142"/>
      <c r="O94" s="143"/>
      <c r="P94" s="143"/>
      <c r="Q94" s="143"/>
      <c r="R94" s="143"/>
      <c r="S94" s="144"/>
      <c r="T94" s="145"/>
      <c r="U94" s="145"/>
      <c r="V94" s="145"/>
      <c r="W94" s="145"/>
      <c r="X94" s="145"/>
      <c r="Y94" s="145"/>
      <c r="Z94" s="145"/>
      <c r="AA94" s="145"/>
      <c r="AB94" s="145"/>
      <c r="AC94" s="145"/>
      <c r="AD94" s="145"/>
      <c r="AE94" s="146"/>
      <c r="AF94" s="23"/>
    </row>
    <row r="95" spans="1:32" ht="30" hidden="1" customHeight="1" x14ac:dyDescent="0.2">
      <c r="A95" s="151" t="s">
        <v>227</v>
      </c>
      <c r="B95" s="152"/>
      <c r="C95" s="147"/>
      <c r="D95" s="147"/>
      <c r="E95" s="147"/>
      <c r="F95" s="148" t="s">
        <v>227</v>
      </c>
      <c r="G95" s="149"/>
      <c r="H95" s="150"/>
      <c r="I95" s="137"/>
      <c r="J95" s="138"/>
      <c r="K95" s="139"/>
      <c r="L95" s="140">
        <f t="shared" ref="L95:L98" si="6">+N95/$R$37</f>
        <v>0</v>
      </c>
      <c r="M95" s="141"/>
      <c r="N95" s="142"/>
      <c r="O95" s="143"/>
      <c r="P95" s="143"/>
      <c r="Q95" s="143"/>
      <c r="R95" s="143"/>
      <c r="S95" s="144"/>
      <c r="T95" s="145"/>
      <c r="U95" s="145"/>
      <c r="V95" s="145"/>
      <c r="W95" s="145"/>
      <c r="X95" s="145"/>
      <c r="Y95" s="145"/>
      <c r="Z95" s="145"/>
      <c r="AA95" s="145"/>
      <c r="AB95" s="145"/>
      <c r="AC95" s="145"/>
      <c r="AD95" s="145"/>
      <c r="AE95" s="146"/>
      <c r="AF95" s="23"/>
    </row>
    <row r="96" spans="1:32" ht="30" hidden="1" customHeight="1" x14ac:dyDescent="0.2">
      <c r="A96" s="151" t="s">
        <v>227</v>
      </c>
      <c r="B96" s="152"/>
      <c r="C96" s="147"/>
      <c r="D96" s="147"/>
      <c r="E96" s="147"/>
      <c r="F96" s="148" t="s">
        <v>227</v>
      </c>
      <c r="G96" s="149"/>
      <c r="H96" s="150"/>
      <c r="I96" s="137"/>
      <c r="J96" s="138"/>
      <c r="K96" s="139"/>
      <c r="L96" s="140">
        <f t="shared" si="6"/>
        <v>0</v>
      </c>
      <c r="M96" s="141"/>
      <c r="N96" s="142"/>
      <c r="O96" s="143"/>
      <c r="P96" s="143"/>
      <c r="Q96" s="143"/>
      <c r="R96" s="143"/>
      <c r="S96" s="144"/>
      <c r="T96" s="145"/>
      <c r="U96" s="145"/>
      <c r="V96" s="145"/>
      <c r="W96" s="145"/>
      <c r="X96" s="145"/>
      <c r="Y96" s="145"/>
      <c r="Z96" s="145"/>
      <c r="AA96" s="145"/>
      <c r="AB96" s="145"/>
      <c r="AC96" s="145"/>
      <c r="AD96" s="145"/>
      <c r="AE96" s="146"/>
      <c r="AF96" s="23"/>
    </row>
    <row r="97" spans="1:32" ht="30" hidden="1" customHeight="1" x14ac:dyDescent="0.2">
      <c r="A97" s="151" t="s">
        <v>227</v>
      </c>
      <c r="B97" s="152"/>
      <c r="C97" s="147"/>
      <c r="D97" s="147"/>
      <c r="E97" s="147"/>
      <c r="F97" s="148" t="s">
        <v>227</v>
      </c>
      <c r="G97" s="149"/>
      <c r="H97" s="150"/>
      <c r="I97" s="137"/>
      <c r="J97" s="138"/>
      <c r="K97" s="139"/>
      <c r="L97" s="140">
        <f t="shared" si="6"/>
        <v>0</v>
      </c>
      <c r="M97" s="141"/>
      <c r="N97" s="142"/>
      <c r="O97" s="143"/>
      <c r="P97" s="143"/>
      <c r="Q97" s="143"/>
      <c r="R97" s="143"/>
      <c r="S97" s="144"/>
      <c r="T97" s="145"/>
      <c r="U97" s="145"/>
      <c r="V97" s="145"/>
      <c r="W97" s="145"/>
      <c r="X97" s="145"/>
      <c r="Y97" s="145"/>
      <c r="Z97" s="145"/>
      <c r="AA97" s="145"/>
      <c r="AB97" s="145"/>
      <c r="AC97" s="145"/>
      <c r="AD97" s="145"/>
      <c r="AE97" s="146"/>
      <c r="AF97" s="23"/>
    </row>
    <row r="98" spans="1:32" ht="30" hidden="1" customHeight="1" x14ac:dyDescent="0.2">
      <c r="A98" s="151" t="s">
        <v>227</v>
      </c>
      <c r="B98" s="152"/>
      <c r="C98" s="147"/>
      <c r="D98" s="147"/>
      <c r="E98" s="147"/>
      <c r="F98" s="148" t="s">
        <v>227</v>
      </c>
      <c r="G98" s="149"/>
      <c r="H98" s="150"/>
      <c r="I98" s="137"/>
      <c r="J98" s="138"/>
      <c r="K98" s="139"/>
      <c r="L98" s="140">
        <f t="shared" si="6"/>
        <v>0</v>
      </c>
      <c r="M98" s="141"/>
      <c r="N98" s="142"/>
      <c r="O98" s="143"/>
      <c r="P98" s="143"/>
      <c r="Q98" s="143"/>
      <c r="R98" s="143"/>
      <c r="S98" s="144"/>
      <c r="T98" s="145"/>
      <c r="U98" s="145"/>
      <c r="V98" s="145"/>
      <c r="W98" s="145"/>
      <c r="X98" s="145"/>
      <c r="Y98" s="145"/>
      <c r="Z98" s="145"/>
      <c r="AA98" s="145"/>
      <c r="AB98" s="145"/>
      <c r="AC98" s="145"/>
      <c r="AD98" s="145"/>
      <c r="AE98" s="146"/>
      <c r="AF98" s="23"/>
    </row>
    <row r="99" spans="1:32" ht="30" hidden="1" customHeight="1" x14ac:dyDescent="0.2">
      <c r="A99" s="151" t="s">
        <v>227</v>
      </c>
      <c r="B99" s="152"/>
      <c r="C99" s="147"/>
      <c r="D99" s="147"/>
      <c r="E99" s="147"/>
      <c r="F99" s="148" t="s">
        <v>227</v>
      </c>
      <c r="G99" s="149"/>
      <c r="H99" s="150"/>
      <c r="I99" s="137"/>
      <c r="J99" s="138"/>
      <c r="K99" s="139"/>
      <c r="L99" s="140">
        <f t="shared" ref="L99" si="7">+N99/$R$37</f>
        <v>0</v>
      </c>
      <c r="M99" s="141"/>
      <c r="N99" s="142"/>
      <c r="O99" s="143"/>
      <c r="P99" s="143"/>
      <c r="Q99" s="143"/>
      <c r="R99" s="143"/>
      <c r="S99" s="144"/>
      <c r="T99" s="145"/>
      <c r="U99" s="145"/>
      <c r="V99" s="145"/>
      <c r="W99" s="145"/>
      <c r="X99" s="145"/>
      <c r="Y99" s="145"/>
      <c r="Z99" s="145"/>
      <c r="AA99" s="145"/>
      <c r="AB99" s="145"/>
      <c r="AC99" s="145"/>
      <c r="AD99" s="145"/>
      <c r="AE99" s="146"/>
      <c r="AF99" s="23"/>
    </row>
    <row r="100" spans="1:32" ht="30" customHeight="1" x14ac:dyDescent="0.2">
      <c r="A100" s="107" t="s">
        <v>228</v>
      </c>
      <c r="B100" s="108"/>
      <c r="C100" s="265">
        <f>SUM(C40:E99)</f>
        <v>34893200</v>
      </c>
      <c r="D100" s="265"/>
      <c r="E100" s="265"/>
      <c r="F100" s="166" t="s">
        <v>229</v>
      </c>
      <c r="G100" s="167"/>
      <c r="H100" s="167"/>
      <c r="I100" s="167"/>
      <c r="J100" s="167"/>
      <c r="K100" s="168"/>
      <c r="L100" s="266">
        <f t="shared" ref="L100" si="8">+N100/$R$37</f>
        <v>0.92369478866942556</v>
      </c>
      <c r="M100" s="267"/>
      <c r="N100" s="268">
        <f>+SUM(N40:R99)</f>
        <v>32230667</v>
      </c>
      <c r="O100" s="269"/>
      <c r="P100" s="269">
        <f>SUM(P40:R89)</f>
        <v>0</v>
      </c>
      <c r="Q100" s="269"/>
      <c r="R100" s="269"/>
      <c r="S100" s="169"/>
      <c r="T100" s="169"/>
      <c r="U100" s="169"/>
      <c r="V100" s="169"/>
      <c r="W100" s="169"/>
      <c r="X100" s="169"/>
      <c r="Y100" s="169"/>
      <c r="Z100" s="169"/>
      <c r="AA100" s="169"/>
      <c r="AB100" s="169"/>
      <c r="AC100" s="169"/>
      <c r="AD100" s="169"/>
      <c r="AE100" s="169"/>
      <c r="AF100" s="23"/>
    </row>
    <row r="101" spans="1:32" ht="10.5" customHeight="1" x14ac:dyDescent="0.2">
      <c r="A101" s="37"/>
      <c r="B101" s="37"/>
      <c r="C101" s="257" t="str">
        <f>IF(C100&lt;&gt;R37,"Revisar el plan de pagos conforme la minuta inicial y las modificaciones"," ")</f>
        <v xml:space="preserve"> </v>
      </c>
      <c r="D101" s="257"/>
      <c r="E101" s="257"/>
      <c r="F101" s="257" t="str">
        <f>IF(OR(AB101="Para los pagos programados, hay uno a más registros cuyas vigencias son anteriores a las vigencias de inicio del contrato",AC101="Para los pagos programados, hay uno a más registros cuyas vigencias son anteriores a las vigencias de inicio del contrato",AD101="Para los pagos programados, hay uno a más registros cuyas vigencias son anteriores a las vigencias de inicio del contrato",AE101="Para los pagos programados, hay uno a más registros cuyas vigencias son anteriores a las vigencias de inicio del contrato"),"Para los pagos programados, hay uno a más registros cuyas vigencias son anteriores a la vigencia de inicio del contrato","")</f>
        <v/>
      </c>
      <c r="G101" s="257"/>
      <c r="H101" s="257"/>
      <c r="I101" s="257"/>
      <c r="J101" s="257"/>
      <c r="K101" s="257"/>
      <c r="L101" s="257" t="str">
        <f>IF(OR(AB103="Para los desembolsos realizados, hay uno a más registros cuyas vigencias son anteriores a las vigencias de pagos programados",AC103="Para los desembolsos realizados, hay uno a más registros cuyas vigencias son anteriores a las vigencias de pagos programados",AD103="Para los desembolsos realizados, hay uno a más registros cuyas vigencias son anteriores a las vigencias de pagos programados",AE103="Para los desembolsos realizados, hay uno a más registros cuyas vigencias son anteriores a las vigencias de pagos programados"),"Para los desembolsos realizados, hay uno a más registros cuyas vigencias son anteriores a las vigencias de pagos programados","")</f>
        <v/>
      </c>
      <c r="M101" s="257"/>
      <c r="N101" s="257"/>
      <c r="O101" s="257"/>
      <c r="P101" s="257"/>
      <c r="Q101" s="257"/>
      <c r="R101" s="40"/>
      <c r="S101" s="40"/>
      <c r="T101" s="40"/>
      <c r="U101" s="40"/>
      <c r="V101" s="40"/>
      <c r="W101" s="40"/>
      <c r="X101" s="40"/>
      <c r="Y101" s="40"/>
      <c r="Z101" s="40"/>
      <c r="AA101" s="40"/>
      <c r="AB101" s="55" t="str">
        <f>IFERROR(IF(AND(YEAR(A40)&lt;YEAR(E8),A40&lt;&gt;""),"Para los pagos programados, hay uno a más registros cuyas vigencias son anteriores a las vigencias de inicio del contrato",IF(AND(YEAR(A41)&lt;YEAR(E8),A41&lt;&gt;""),"Para los pagos programados, hay uno a más registros cuyas vigencias son anteriores a las vigencias de inicio del contrato",IF(AND(YEAR(A42)&lt;YEAR(E8),A42&lt;&gt;""),"Para los pagos programados, hay uno a más registros cuyas vigencias son anteriores a las vigencias de inicio del contrato",IF(AND(YEAR(A43)&lt;YEAR(E8),A43&lt;&gt;""),"Para los pagos programados, hay uno a más registros cuyas vigencias son anteriores a las vigencias de inicio del contrato",IF(AND(YEAR(A44)&lt;YEAR(E8),A44&lt;&gt;""),"Para los pagos programados, hay uno a más registros cuyas vigencias son anteriores a las vigencias de inicio del contrato",IF(AND(YEAR(A45)&lt;YEAR(E8),A45&lt;&gt;""),"Para los pagos programados, hay uno a más registros cuyas vigencias son anteriores a las vigencias de inicio del contrato",IF(AND(YEAR(A46)&lt;YEAR(E8),A46&lt;&gt;""),"Para los pagos programados, hay uno a más registros cuyas vigencias son anteriores a las vigencias de inicio del contrato",IF(AND(YEAR(A47)&lt;YEAR(E8),A47&lt;&gt;""),"Para los pagos programados, hay uno a más registros cuyas vigencias son anteriores a las vigencias de inicio del contrato",IF(AND(YEAR(A48)&lt;YEAR(E8),A48&lt;&gt;""),"Para los pagos programados, hay uno a más registros cuyas vigencias son anteriores a las vigencias de inicio del contrato",IF(AND(YEAR(A49)&lt;YEAR(E8),A49&lt;&gt;""),"Para los pagos programados, hay uno a más registros cuyas vigencias son anteriores a las vigencias de inicio del contrato",IF(AND(YEAR(A50)&lt;YEAR(E8),A50&lt;&gt;""),"Para los pagos programados, hay uno a más registros cuyas vigencias son anteriores a las vigencias de inicio del contrato",IF(AND(YEAR(A51)&lt;YEAR(E8),A51&lt;&gt;""),"Para los pagos programados, hay uno a más registros cuyas vigencias son anteriores a las vigencias de inicio del contrato",IF(AND(YEAR(A52)&lt;YEAR(E8),A52&lt;&gt;""),"Para los pagos programados, hay uno a más registros cuyas vigencias son anteriores a las vigencias de inicio del contrato",IF(AND(YEAR(A53)&lt;YEAR(E8),A53&lt;&gt;""),"Para los pagos programados, hay uno a más registros cuyas vigencias son anteriores a las vigencias de inicio del contrato",IF(AND(YEAR(A54)&lt;YEAR(E8),A54&lt;&gt;""),"Para los pagos programados, hay uno a más registros cuyas vigencias son anteriores a las vigencias de inicio del contrato",""))))))))))))))),"")</f>
        <v/>
      </c>
      <c r="AC101" s="55" t="str">
        <f>IFERROR(IF(AND(YEAR(A55)&lt;YEAR(E8),A55&lt;&gt;""),"Para los pagos programados, hay uno a más registros cuyas vigencias son anteriores a las vigencias de inicio del contrato",IF(AND(YEAR(A56)&lt;YEAR(E8),A56&lt;&gt;""),"Para los pagos programados, hay uno a más registros cuyas vigencias son anteriores a las vigencias de inicio del contrato",IF(AND(YEAR(A57)&lt;YEAR(E8),A57&lt;&gt;""),"Para los pagos programados, hay uno a más registros cuyas vigencias son anteriores a las vigencias de inicio del contrato",IF(AND(YEAR(A58)&lt;YEAR(E8),A58&lt;&gt;""),"Para los pagos programados, hay uno a más registros cuyas vigencias son anteriores a las vigencias de inicio del contrato",IF(AND(YEAR(A59)&lt;YEAR(E8),A59&lt;&gt;""),"Para los pagos programados, hay uno a más registros cuyas vigencias son anteriores a las vigencias de inicio del contrato",IF(AND(YEAR(A60)&lt;YEAR(E8),A60&lt;&gt;""),"Para los pagos programados, hay uno a más registros cuyas vigencias son anteriores a las vigencias de inicio del contrato",IF(AND(YEAR(A61)&lt;YEAR(E8),A61&lt;&gt;""),"Para los pagos programados, hay uno a más registros cuyas vigencias son anteriores a las vigencias de inicio del contrato",IF(AND(YEAR(A62)&lt;YEAR(E8),A62&lt;&gt;""),"Para los pagos programados, hay uno a más registros cuyas vigencias son anteriores a las vigencias de inicio del contrato",IF(AND(YEAR(A63)&lt;YEAR(E8),A63&lt;&gt;""),"Para los pagos programados, hay uno a más registros cuyas vigencias son anteriores a las vigencias de inicio del contrato",IF(AND(YEAR(A64)&lt;YEAR(E8),A64&lt;&gt;""),"Para los pagos programados, hay uno a más registros cuyas vigencias son anteriores a las vigencias de inicio del contrato",IF(AND(YEAR(A65)&lt;YEAR(E8),A65&lt;&gt;""),"Para los pagos programados, hay uno a más registros cuyas vigencias son anteriores a las vigencias de inicio del contrato",IF(AND(YEAR(A66)&lt;YEAR(E8),A66&lt;&gt;""),"Para los pagos programados, hay uno a más registros cuyas vigencias son anteriores a las vigencias de inicio del contrato",IF(AND(YEAR(A67)&lt;YEAR(E8),A67&lt;&gt;""),"Para los pagos programados, hay uno a más registros cuyas vigencias son anteriores a las vigencias de inicio del contrato",IF(AND(YEAR(A68)&lt;YEAR(E8),A68&lt;&gt;""),"Para los pagos programados, hay uno a más registros cuyas vigencias son anteriores a las vigencias de inicio del contrato",IF(AND(YEAR(A69)&lt;YEAR(E8),A69&lt;&gt;""),"Para los pagos programados, hay uno a más registros cuyas vigencias son anteriores a las vigencias de inicio del contrato",""))))))))))))))),"")</f>
        <v/>
      </c>
      <c r="AD101" s="55" t="str">
        <f>IFERROR(IF(AND(YEAR(A70)&lt;YEAR(E8),A70&lt;&gt;""),"Para los pagos programados, hay uno a más registros cuyas vigencias son anteriores a las vigencias de inicio del contrato",IF(AND(YEAR(A71)&lt;YEAR(E8),A71&lt;&gt;""),"Para los pagos programados, hay uno a más registros cuyas vigencias son anteriores a las vigencias de inicio del contrato",IF(AND(YEAR(A72)&lt;YEAR(E8),A72&lt;&gt;""),"Para los pagos programados, hay uno a más registros cuyas vigencias son anteriores a las vigencias de inicio del contrato",IF(AND(YEAR(A73)&lt;YEAR(E8),A73&lt;&gt;""),"Para los pagos programados, hay uno a más registros cuyas vigencias son anteriores a las vigencias de inicio del contrato",IF(AND(YEAR(A74)&lt;YEAR(E8),A74&lt;&gt;""),"Para los pagos programados, hay uno a más registros cuyas vigencias son anteriores a las vigencias de inicio del contrato",IF(AND(YEAR(A75)&lt;YEAR(E8),A75&lt;&gt;""),"Para los pagos programados, hay uno a más registros cuyas vigencias son anteriores a las vigencias de inicio del contrato",IF(AND(YEAR(A76)&lt;YEAR(E8),A76&lt;&gt;""),"Para los pagos programados, hay uno a más registros cuyas vigencias son anteriores a las vigencias de inicio del contrato",IF(AND(YEAR(A77)&lt;YEAR(E8),A77&lt;&gt;""),"Para los pagos programados, hay uno a más registros cuyas vigencias son anteriores a las vigencias de inicio del contrato",IF(AND(YEAR(A78)&lt;YEAR(E8),A78&lt;&gt;""),"Para los pagos programados, hay uno a más registros cuyas vigencias son anteriores a las vigencias de inicio del contrato",IF(AND(YEAR(A79)&lt;YEAR(E8),A79&lt;&gt;""),"Para los pagos programados, hay uno a más registros cuyas vigencias son anteriores a las vigencias de inicio del contrato",IF(AND(YEAR(A80)&lt;YEAR(E8),A80&lt;&gt;""),"Para los pagos programados, hay uno a más registros cuyas vigencias son anteriores a las vigencias de inicio del contrato",IF(AND(YEAR(A81)&lt;YEAR(E8),A81&lt;&gt;""),"Para los pagos programados, hay uno a más registros cuyas vigencias son anteriores a las vigencias de inicio del contrato",IF(AND(YEAR(A82)&lt;YEAR(E8),A82&lt;&gt;""),"Para los pagos programados, hay uno a más registros cuyas vigencias son anteriores a las vigencias de inicio del contrato",IF(AND(YEAR(A83)&lt;YEAR(E8),A83&lt;&gt;""),"Para los pagos programados, hay uno a más registros cuyas vigencias son anteriores a las vigencias de inicio del contrato",IF(AND(YEAR(A84)&lt;YEAR(E8),A84&lt;&gt;""),"Para los pagos programados, hay uno a más registros cuyas vigencias son anteriores a las vigencias de inicio del contrato",""))))))))))))))),"")</f>
        <v/>
      </c>
      <c r="AE101" s="55" t="str">
        <f>IFERROR(IF(AND(YEAR(A85)&lt;YEAR(E8),A85&lt;&gt;""),"Para los pagos programados, hay uno a más registros cuyas vigencias son anteriores a las vigencias de inicio del contrato",IF(AND(YEAR(A86)&lt;YEAR(E8),A86&lt;&gt;""),"Para los pagos programados, hay uno a más registros cuyas vigencias son anteriores a las vigencias de inicio del contrato",IF(AND(YEAR(A87)&lt;YEAR(E8),A87&lt;&gt;""),"Para los pagos programados, hay uno a más registros cuyas vigencias son anteriores a las vigencias de inicio del contrato",IF(AND(YEAR(A88)&lt;YEAR(E8),A88&lt;&gt;""),"Para los pagos programados, hay uno a más registros cuyas vigencias son anteriores a las vigencias de inicio del contrato",IF(AND(YEAR(A89)&lt;YEAR(E8),A89&lt;&gt;""),"Para los pagos programados, hay uno a más registros cuyas vigencias son anteriores a las vigencias de inicio del contrato",IF(AND(YEAR(A90)&lt;YEAR(E8),A90&lt;&gt;""),"Para los pagos programados, hay uno a más registros cuyas vigencias son anteriores a las vigencias de inicio del contrato",IF(AND(YEAR(A91)&lt;YEAR(E8),A91&lt;&gt;""),"Para los pagos programados, hay uno a más registros cuyas vigencias son anteriores a las vigencias de inicio del contrato",IF(AND(YEAR(A92)&lt;YEAR(E8),A92&lt;&gt;""),"Para los pagos programados, hay uno a más registros cuyas vigencias son anteriores a las vigencias de inicio del contrato",IF(AND(YEAR(A93)&lt;YEAR(E8),A93&lt;&gt;""),"Para los pagos programados, hay uno a más registros cuyas vigencias son anteriores a las vigencias de inicio del contrato",IF(AND(YEAR(A94)&lt;YEAR(E8),A94&lt;&gt;""),"Para los pagos programados, hay uno a más registros cuyas vigencias son anteriores a las vigencias de inicio del contrato",IF(AND(YEAR(A95)&lt;YEAR(E8),A95&lt;&gt;""),"Para los pagos programados, hay uno a más registros cuyas vigencias son anteriores a las vigencias de inicio del contrato",IF(AND(YEAR(A96)&lt;YEAR(E8),A96&lt;&gt;""),"Para los pagos programados, hay uno a más registros cuyas vigencias son anteriores a las vigencias de inicio del contrato",IF(AND(YEAR(A97)&lt;YEAR(E8),A97&lt;&gt;""),"Para los pagos programados, hay uno a más registros cuyas vigencias son anteriores a las vigencias de inicio del contrato",IF(AND(YEAR(A98)&lt;YEAR(E8),A98&lt;&gt;""),"Para los pagos programados, hay uno a más registros cuyas vigencias son anteriores a las vigencias de inicio del contrato",IF(AND(YEAR(A99)&lt;YEAR(E8),A99&lt;&gt;""),"Para los pagos programados, hay uno a más registros cuyas vigencias son anteriores a las vigencias de inicio del contrato",""))))))))))))))),"")</f>
        <v/>
      </c>
      <c r="AF101" s="23"/>
    </row>
    <row r="102" spans="1:32" ht="30" customHeight="1" x14ac:dyDescent="0.2">
      <c r="A102" s="41"/>
      <c r="B102" s="41"/>
      <c r="C102" s="258"/>
      <c r="D102" s="258"/>
      <c r="E102" s="258"/>
      <c r="F102" s="258"/>
      <c r="G102" s="258"/>
      <c r="H102" s="258"/>
      <c r="I102" s="258"/>
      <c r="J102" s="258"/>
      <c r="K102" s="258"/>
      <c r="L102" s="258"/>
      <c r="M102" s="258"/>
      <c r="N102" s="258"/>
      <c r="O102" s="258"/>
      <c r="P102" s="258"/>
      <c r="Q102" s="258"/>
      <c r="S102" s="37"/>
      <c r="T102" s="38" t="s">
        <v>230</v>
      </c>
      <c r="U102" s="261">
        <f>1-L100</f>
        <v>7.6305211330574441E-2</v>
      </c>
      <c r="V102" s="262"/>
      <c r="W102" s="263">
        <f>+R37-N100</f>
        <v>2662533</v>
      </c>
      <c r="X102" s="263"/>
      <c r="Y102" s="263"/>
      <c r="Z102" s="263"/>
      <c r="AA102" s="263"/>
      <c r="AB102" s="54"/>
      <c r="AC102" s="54"/>
      <c r="AD102" s="264"/>
      <c r="AE102" s="264"/>
      <c r="AF102" s="23"/>
    </row>
    <row r="103" spans="1:32" ht="12" customHeight="1" x14ac:dyDescent="0.2">
      <c r="A103" s="40"/>
      <c r="B103" s="40"/>
      <c r="C103" s="259"/>
      <c r="D103" s="259"/>
      <c r="E103" s="259"/>
      <c r="F103" s="259"/>
      <c r="G103" s="259"/>
      <c r="H103" s="259"/>
      <c r="I103" s="259"/>
      <c r="J103" s="259"/>
      <c r="K103" s="259"/>
      <c r="L103" s="259"/>
      <c r="M103" s="259"/>
      <c r="N103" s="259"/>
      <c r="O103" s="259"/>
      <c r="P103" s="259"/>
      <c r="Q103" s="259"/>
      <c r="R103" s="40"/>
      <c r="S103" s="40"/>
      <c r="T103" s="40"/>
      <c r="U103" s="40"/>
      <c r="V103" s="40"/>
      <c r="W103" s="40"/>
      <c r="X103" s="40"/>
      <c r="Y103" s="40"/>
      <c r="Z103" s="40"/>
      <c r="AA103" s="40"/>
      <c r="AB103" s="55" t="str">
        <f>IFERROR(IF(AND(YEAR(A40)&gt;YEAR(F40),A40&lt;&gt;"",F40&lt;&gt;""),"Para los desembolsos realizados, hay uno a más registros cuyas vigencias son anteriores a las vigencias de pagos programados",IF(AND(YEAR(A41)&gt;YEAR(F41),A41&lt;&gt;"",F41&lt;&gt;""),"Para los desembolsos realizados, hay uno a más registros cuyas vigencias son anteriores a las vigencias de pagos programados",IF(AND(YEAR(A42)&gt;YEAR(F42),A42&lt;&gt;"",F42&lt;&gt;""),"Para los desembolsos realizados, hay uno a más registros cuyas vigencias son anteriores a las vigencias de pagos programados",IF(AND(YEAR(A43)&gt;YEAR(F43),A43&lt;&gt;"",F43&lt;&gt;""),"Para los desembolsos realizados, hay uno a más registros cuyas vigencias son anteriores a las vigencias de pagos programados",IF(AND(YEAR(A44)&gt;YEAR(F44),A44&lt;&gt;"",F44&lt;&gt;""),"Para los desembolsos realizados, hay uno a más registros cuyas vigencias son anteriores a las vigencias de pagos programados",IF(AND(YEAR(A45)&gt;YEAR(F45),A45&lt;&gt;"",F45&lt;&gt;""),"Para los desembolsos realizados, hay uno a más registros cuyas vigencias son anteriores a las vigencias de pagos programados",IF(AND(YEAR(A46)&gt;YEAR(F46),A46&lt;&gt;"",F46&lt;&gt;""),"Para los desembolsos realizados, hay uno a más registros cuyas vigencias son anteriores a las vigencias de pagos programados",IF(AND(YEAR(A47)&gt;YEAR(F47),A47&lt;&gt;"",F47&lt;&gt;""),"Para los desembolsos realizados, hay uno a más registros cuyas vigencias son anteriores a las vigencias de pagos programados",IF(AND(YEAR(A48)&gt;YEAR(F48),A48&lt;&gt;"",F48&lt;&gt;""),"Para los desembolsos realizados, hay uno a más registros cuyas vigencias son anteriores a las vigencias de pagos programados",IF(AND(YEAR(A49)&gt;YEAR(F49),A49&lt;&gt;"",F49&lt;&gt;""),"Para los desembolsos realizados, hay uno a más registros cuyas vigencias son anteriores a las vigencias de pagos programados",IF(AND(YEAR(A50)&gt;YEAR(F50),A50&lt;&gt;"",F50&lt;&gt;""),"Para los desembolsos realizados, hay uno a más registros cuyas vigencias son anteriores a las vigencias de pagos programados",IF(AND(YEAR(A51)&gt;YEAR(F51),A51&lt;&gt;"",F51&lt;&gt;""),"Para los desembolsos realizados, hay uno a más registros cuyas vigencias son anteriores a las vigencias de pagos programados",IF(AND(YEAR(A52)&gt;YEAR(F52),A52&lt;&gt;"",F52&lt;&gt;""),"Para los desembolsos realizados, hay uno a más registros cuyas vigencias son anteriores a las vigencias de pagos programados",IF(AND(YEAR(A53)&gt;YEAR(F53),A53&lt;&gt;"",F53&lt;&gt;""),"Para los desembolsos realizados, hay uno a más registros cuyas vigencias son anteriores a las vigencias de pagos programados",IF(AND(YEAR(A54)&gt;YEAR(F54),A54&lt;&gt;"",F54&lt;&gt;""),"Para los desembolsos realizados, hay uno a más registros cuyas vigencias son anteriores a las vigencias de pagos programados",""))))))))))))))),"")</f>
        <v/>
      </c>
      <c r="AC103" s="55" t="str">
        <f>IFERROR(IF(AND(YEAR(A55)&gt;YEAR(F55),A55&lt;&gt;"",F55&lt;&gt;""),"Para los desembolsos realizados, hay uno a más registros cuyas vigencias son anteriores a las vigencias de pagos programados",IF(AND(YEAR(A56)&gt;YEAR(F56),A56&lt;&gt;"",F56&lt;&gt;""),"Para los desembolsos realizados, hay uno a más registros cuyas vigencias son anteriores a las vigencias de pagos programados",IF(AND(YEAR(A57)&gt;YEAR(F57),A57&lt;&gt;"",F57&lt;&gt;""),"Para los desembolsos realizados, hay uno a más registros cuyas vigencias son anteriores a las vigencias de pagos programados",IF(AND(YEAR(A58)&gt;YEAR(F58),A58&lt;&gt;"",F58&lt;&gt;""),"Para los desembolsos realizados, hay uno a más registros cuyas vigencias son anteriores a las vigencias de pagos programados",IF(AND(YEAR(A59)&gt;YEAR(F59),A59&lt;&gt;"",F59&lt;&gt;""),"Para los desembolsos realizados, hay uno a más registros cuyas vigencias son anteriores a las vigencias de pagos programados",IF(AND(YEAR(A60)&gt;YEAR(F60),A60&lt;&gt;"",F60&lt;&gt;""),"Para los desembolsos realizados, hay uno a más registros cuyas vigencias son anteriores a las vigencias de pagos programados",IF(AND(YEAR(A61)&gt;YEAR(F61),A61&lt;&gt;"",F61&lt;&gt;""),"Para los desembolsos realizados, hay uno a más registros cuyas vigencias son anteriores a las vigencias de pagos programados",IF(AND(YEAR(A62)&gt;YEAR(F62),A62&lt;&gt;"",F62&lt;&gt;""),"Para los desembolsos realizados, hay uno a más registros cuyas vigencias son anteriores a las vigencias de pagos programados",IF(AND(YEAR(A63)&gt;YEAR(F63),A63&lt;&gt;"",F63&lt;&gt;""),"Para los desembolsos realizados, hay uno a más registros cuyas vigencias son anteriores a las vigencias de pagos programados",IF(AND(YEAR(A64)&gt;YEAR(F64),A64&lt;&gt;"",F64&lt;&gt;""),"Para los desembolsos realizados, hay uno a más registros cuyas vigencias son anteriores a las vigencias de pagos programados",IF(AND(YEAR(A65)&gt;YEAR(F65),A65&lt;&gt;"",F65&lt;&gt;""),"Para los desembolsos realizados, hay uno a más registros cuyas vigencias son anteriores a las vigencias de pagos programados",IF(AND(YEAR(A66)&gt;YEAR(F66),A66&lt;&gt;"",F66&lt;&gt;""),"Para los desembolsos realizados, hay uno a más registros cuyas vigencias son anteriores a las vigencias de pagos programados",IF(AND(YEAR(A67)&gt;YEAR(F67),A67&lt;&gt;"",F67&lt;&gt;""),"Para los desembolsos realizados, hay uno a más registros cuyas vigencias son anteriores a las vigencias de pagos programados",IF(AND(YEAR(A68)&gt;YEAR(F68),A68&lt;&gt;"",F68&lt;&gt;""),"Para los desembolsos realizados, hay uno a más registros cuyas vigencias son anteriores a las vigencias de pagos programados",IF(AND(YEAR(A69)&gt;YEAR(F69),A69&lt;&gt;"",F69&lt;&gt;""),"Para los desembolsos realizados, hay uno a más registros cuyas vigencias son anteriores a las vigencias de pagos programados",""))))))))))))))),"")</f>
        <v/>
      </c>
      <c r="AD103" s="55" t="str">
        <f>IFERROR(IF(AND(YEAR(A70)&gt;YEAR(F70),A70&lt;&gt;"",F70&lt;&gt;""),"Para los desembolsos realizados, hay uno a más registros cuyas vigencias son anteriores a las vigencias de pagos programados",IF(AND(YEAR(A71)&gt;YEAR(F71),A71&lt;&gt;"",F71&lt;&gt;""),"Para los desembolsos realizados, hay uno a más registros cuyas vigencias son anteriores a las vigencias de pagos programados",IF(AND(YEAR(A72)&gt;YEAR(F72),A72&lt;&gt;"",F72&lt;&gt;""),"Para los desembolsos realizados, hay uno a más registros cuyas vigencias son anteriores a las vigencias de pagos programados",IF(AND(YEAR(A73)&gt;YEAR(F73),A73&lt;&gt;"",F73&lt;&gt;""),"Para los desembolsos realizados, hay uno a más registros cuyas vigencias son anteriores a las vigencias de pagos programados",IF(AND(YEAR(A74)&gt;YEAR(F74),A74&lt;&gt;"",F74&lt;&gt;""),"Para los desembolsos realizados, hay uno a más registros cuyas vigencias son anteriores a las vigencias de pagos programados",IF(AND(YEAR(A75)&gt;YEAR(F75),A75&lt;&gt;"",F75&lt;&gt;""),"Para los desembolsos realizados, hay uno a más registros cuyas vigencias son anteriores a las vigencias de pagos programados",IF(AND(YEAR(A76)&gt;YEAR(F76),A76&lt;&gt;"",F76&lt;&gt;""),"Para los desembolsos realizados, hay uno a más registros cuyas vigencias son anteriores a las vigencias de pagos programados",IF(AND(YEAR(A77)&gt;YEAR(F77),A77&lt;&gt;"",F77&lt;&gt;""),"Para los desembolsos realizados, hay uno a más registros cuyas vigencias son anteriores a las vigencias de pagos programados",IF(AND(YEAR(A78)&gt;YEAR(F78),A78&lt;&gt;"",F78&lt;&gt;""),"Para los desembolsos realizados, hay uno a más registros cuyas vigencias son anteriores a las vigencias de pagos programados",IF(AND(YEAR(A79)&gt;YEAR(F79),A79&lt;&gt;"",F79&lt;&gt;""),"Para los desembolsos realizados, hay uno a más registros cuyas vigencias son anteriores a las vigencias de pagos programados",IF(AND(YEAR(A80)&gt;YEAR(F80),A80&lt;&gt;"",F80&lt;&gt;""),"Para los desembolsos realizados, hay uno a más registros cuyas vigencias son anteriores a las vigencias de pagos programados",IF(AND(YEAR(A81)&gt;YEAR(F81),A81&lt;&gt;"",F81&lt;&gt;""),"Para los desembolsos realizados, hay uno a más registros cuyas vigencias son anteriores a las vigencias de pagos programados",IF(AND(YEAR(A82)&gt;YEAR(F82),A82&lt;&gt;"",F82&lt;&gt;""),"Para los desembolsos realizados, hay uno a más registros cuyas vigencias son anteriores a las vigencias de pagos programados",IF(AND(YEAR(A83)&gt;YEAR(F83),A83&lt;&gt;"",F83&lt;&gt;""),"Para los desembolsos realizados, hay uno a más registros cuyas vigencias son anteriores a las vigencias de pagos programados",IF(AND(YEAR(A84)&gt;YEAR(F84),A84&lt;&gt;"",F84&lt;&gt;""),"Para los desembolsos realizados, hay uno a más registros cuyas vigencias son anteriores a las vigencias de pagos programados",""))))))))))))))),"")</f>
        <v/>
      </c>
      <c r="AE103" s="55" t="str">
        <f>IFERROR(IF(AND(YEAR(A85)&gt;YEAR(F85),A85&lt;&gt;"",F85&lt;&gt;""),"Para los desembolsos realizados, hay uno a más registros cuyas vigencias son anteriores a las vigencias de pagos programados",IF(AND(YEAR(A86)&gt;YEAR(F86),A86&lt;&gt;"",F86&lt;&gt;""),"Para los desembolsos realizados, hay uno a más registros cuyas vigencias son anteriores a las vigencias de pagos programados",IF(AND(YEAR(A87)&gt;YEAR(F87),A87&lt;&gt;"",F87&lt;&gt;""),"Para los desembolsos realizados, hay uno a más registros cuyas vigencias son anteriores a las vigencias de pagos programados",IF(AND(YEAR(A88)&gt;YEAR(F88),A88&lt;&gt;"",F88&lt;&gt;""),"Para los desembolsos realizados, hay uno a más registros cuyas vigencias son anteriores a las vigencias de pagos programados",IF(AND(YEAR(A89)&gt;YEAR(F89),A89&lt;&gt;"",F89&lt;&gt;""),"Para los desembolsos realizados, hay uno a más registros cuyas vigencias son anteriores a las vigencias de pagos programados",IF(AND(YEAR(A90)&gt;YEAR(F90),A90&lt;&gt;"",F90&lt;&gt;""),"Para los desembolsos realizados, hay uno a más registros cuyas vigencias son anteriores a las vigencias de pagos programados",IF(AND(YEAR(A91)&gt;YEAR(F91),A91&lt;&gt;"",F91&lt;&gt;""),"Para los desembolsos realizados, hay uno a más registros cuyas vigencias son anteriores a las vigencias de pagos programados",IF(AND(YEAR(A92)&gt;YEAR(F92),A92&lt;&gt;"",F92&lt;&gt;""),"Para los desembolsos realizados, hay uno a más registros cuyas vigencias son anteriores a las vigencias de pagos programados",IF(AND(YEAR(A93)&gt;YEAR(F93),A93&lt;&gt;"",F93&lt;&gt;""),"Para los desembolsos realizados, hay uno a más registros cuyas vigencias son anteriores a las vigencias de pagos programados",IF(AND(YEAR(A94)&gt;YEAR(F94),A94&lt;&gt;"",F94&lt;&gt;""),"Para los desembolsos realizados, hay uno a más registros cuyas vigencias son anteriores a las vigencias de pagos programados",IF(AND(YEAR(A95)&gt;YEAR(F95),A95&lt;&gt;"",F95&lt;&gt;""),"Para los desembolsos realizados, hay uno a más registros cuyas vigencias son anteriores a las vigencias de pagos programados",IF(AND(YEAR(A96)&gt;YEAR(F96),A96&lt;&gt;"",F96&lt;&gt;""),"Para los desembolsos realizados, hay uno a más registros cuyas vigencias son anteriores a las vigencias de pagos programados",IF(AND(YEAR(A97)&gt;YEAR(F97),A97&lt;&gt;"",F97&lt;&gt;""),"Para los desembolsos realizados, hay uno a más registros cuyas vigencias son anteriores a las vigencias de pagos programados",IF(AND(YEAR(A98)&gt;YEAR(F98),A98&lt;&gt;"",F98&lt;&gt;""),"Para los desembolsos realizados, hay uno a más registros cuyas vigencias son anteriores a las vigencias de pagos programados",IF(AND(YEAR(A99)&gt;YEAR(F99),A99&lt;&gt;"",F99&lt;&gt;""),"Para los desembolsos realizados, hay uno a más registros cuyas vigencias son anteriores a las vigencias de pagos programados",""))))))))))))))),"")</f>
        <v/>
      </c>
      <c r="AF103" s="23"/>
    </row>
    <row r="104" spans="1:32" ht="30" customHeight="1" x14ac:dyDescent="0.2">
      <c r="A104" s="260" t="s">
        <v>139</v>
      </c>
      <c r="B104" s="260"/>
      <c r="C104" s="260"/>
      <c r="D104" s="260"/>
      <c r="E104" s="260"/>
      <c r="F104" s="260"/>
      <c r="G104" s="260"/>
      <c r="H104" s="260"/>
      <c r="I104" s="260"/>
      <c r="J104" s="260"/>
      <c r="K104" s="260"/>
      <c r="L104" s="260"/>
      <c r="M104" s="260"/>
      <c r="N104" s="260"/>
      <c r="O104" s="260"/>
      <c r="P104" s="260"/>
      <c r="Q104" s="260"/>
      <c r="R104" s="260"/>
      <c r="S104" s="260"/>
      <c r="T104" s="260"/>
      <c r="U104" s="260"/>
      <c r="V104" s="260"/>
      <c r="W104" s="260"/>
      <c r="X104" s="260"/>
      <c r="Y104" s="260"/>
      <c r="Z104" s="260"/>
      <c r="AA104" s="260"/>
      <c r="AB104" s="260"/>
      <c r="AC104" s="260"/>
      <c r="AD104" s="260"/>
      <c r="AE104" s="260"/>
      <c r="AF104" s="23"/>
    </row>
    <row r="105" spans="1:32" ht="45" customHeight="1" x14ac:dyDescent="0.2">
      <c r="A105" s="222" t="s">
        <v>140</v>
      </c>
      <c r="B105" s="223"/>
      <c r="C105" s="223"/>
      <c r="D105" s="223"/>
      <c r="E105" s="223"/>
      <c r="F105" s="223"/>
      <c r="G105" s="223"/>
      <c r="H105" s="223"/>
      <c r="I105" s="223"/>
      <c r="J105" s="42" t="s">
        <v>143</v>
      </c>
      <c r="K105" s="222" t="s">
        <v>148</v>
      </c>
      <c r="L105" s="223"/>
      <c r="M105" s="223"/>
      <c r="N105" s="223"/>
      <c r="O105" s="223"/>
      <c r="P105" s="223"/>
      <c r="Q105" s="223"/>
      <c r="R105" s="223"/>
      <c r="S105" s="223"/>
      <c r="T105" s="223"/>
      <c r="U105" s="223"/>
      <c r="V105" s="223"/>
      <c r="W105" s="223"/>
      <c r="X105" s="224"/>
      <c r="Y105" s="270" t="s">
        <v>150</v>
      </c>
      <c r="Z105" s="270"/>
      <c r="AA105" s="270"/>
      <c r="AB105" s="270" t="s">
        <v>153</v>
      </c>
      <c r="AC105" s="270"/>
      <c r="AD105" s="270"/>
      <c r="AE105" s="42" t="s">
        <v>156</v>
      </c>
      <c r="AF105" s="23"/>
    </row>
    <row r="106" spans="1:32" ht="120.75" customHeight="1" x14ac:dyDescent="0.2">
      <c r="A106" s="105" t="s">
        <v>231</v>
      </c>
      <c r="B106" s="105"/>
      <c r="C106" s="120" t="s">
        <v>232</v>
      </c>
      <c r="D106" s="121"/>
      <c r="E106" s="121"/>
      <c r="F106" s="121"/>
      <c r="G106" s="121"/>
      <c r="H106" s="121"/>
      <c r="I106" s="122"/>
      <c r="J106" s="72">
        <v>0.115</v>
      </c>
      <c r="K106" s="120" t="s">
        <v>459</v>
      </c>
      <c r="L106" s="121"/>
      <c r="M106" s="121"/>
      <c r="N106" s="121"/>
      <c r="O106" s="121"/>
      <c r="P106" s="121"/>
      <c r="Q106" s="121"/>
      <c r="R106" s="121"/>
      <c r="S106" s="121"/>
      <c r="T106" s="121"/>
      <c r="U106" s="121"/>
      <c r="V106" s="121"/>
      <c r="W106" s="121"/>
      <c r="X106" s="122"/>
      <c r="Y106" s="106">
        <f>_xlfn.DAYS("18/12/2025","01/12/2025")*J106/$D$8</f>
        <v>7.8514056224899594E-3</v>
      </c>
      <c r="Z106" s="106"/>
      <c r="AA106" s="106"/>
      <c r="AB106" s="106">
        <f>_xlfn.DAYS("18/12/2025",$E$8)*J106/$D$8</f>
        <v>0.11592369477911647</v>
      </c>
      <c r="AC106" s="106"/>
      <c r="AD106" s="106"/>
      <c r="AE106" s="44">
        <f>+J106-AB106</f>
        <v>-9.2369477911646847E-4</v>
      </c>
      <c r="AF106" s="23"/>
    </row>
    <row r="107" spans="1:32" ht="98.25" customHeight="1" x14ac:dyDescent="0.2">
      <c r="A107" s="105" t="s">
        <v>234</v>
      </c>
      <c r="B107" s="105"/>
      <c r="C107" s="120" t="s">
        <v>235</v>
      </c>
      <c r="D107" s="121"/>
      <c r="E107" s="121"/>
      <c r="F107" s="121"/>
      <c r="G107" s="121"/>
      <c r="H107" s="121"/>
      <c r="I107" s="122"/>
      <c r="J107" s="72">
        <v>0.115</v>
      </c>
      <c r="K107" s="120" t="s">
        <v>459</v>
      </c>
      <c r="L107" s="121"/>
      <c r="M107" s="121"/>
      <c r="N107" s="121"/>
      <c r="O107" s="121"/>
      <c r="P107" s="121"/>
      <c r="Q107" s="121"/>
      <c r="R107" s="121"/>
      <c r="S107" s="121"/>
      <c r="T107" s="121"/>
      <c r="U107" s="121"/>
      <c r="V107" s="121"/>
      <c r="W107" s="121"/>
      <c r="X107" s="122"/>
      <c r="Y107" s="106">
        <f t="shared" ref="Y107:Y116" si="9">_xlfn.DAYS("18/12/2025","01/12/2025")*J107/$D$8</f>
        <v>7.8514056224899594E-3</v>
      </c>
      <c r="Z107" s="106"/>
      <c r="AA107" s="106"/>
      <c r="AB107" s="106">
        <f t="shared" ref="AB107:AB116" si="10">_xlfn.DAYS("18/12/2025",$E$8)*J107/$D$8</f>
        <v>0.11592369477911647</v>
      </c>
      <c r="AC107" s="106"/>
      <c r="AD107" s="106"/>
      <c r="AE107" s="44">
        <f t="shared" ref="AE107:AE120" si="11">+J107-AB107</f>
        <v>-9.2369477911646847E-4</v>
      </c>
      <c r="AF107" s="23"/>
    </row>
    <row r="108" spans="1:32" ht="81" customHeight="1" x14ac:dyDescent="0.2">
      <c r="A108" s="105" t="s">
        <v>236</v>
      </c>
      <c r="B108" s="105"/>
      <c r="C108" s="120" t="s">
        <v>458</v>
      </c>
      <c r="D108" s="121"/>
      <c r="E108" s="121"/>
      <c r="F108" s="121"/>
      <c r="G108" s="121"/>
      <c r="H108" s="121"/>
      <c r="I108" s="122"/>
      <c r="J108" s="72">
        <v>0</v>
      </c>
      <c r="K108" s="120" t="s">
        <v>233</v>
      </c>
      <c r="L108" s="121"/>
      <c r="M108" s="121"/>
      <c r="N108" s="121"/>
      <c r="O108" s="121"/>
      <c r="P108" s="121"/>
      <c r="Q108" s="121"/>
      <c r="R108" s="121"/>
      <c r="S108" s="121"/>
      <c r="T108" s="121"/>
      <c r="U108" s="121"/>
      <c r="V108" s="121"/>
      <c r="W108" s="121"/>
      <c r="X108" s="122"/>
      <c r="Y108" s="106">
        <f t="shared" si="9"/>
        <v>0</v>
      </c>
      <c r="Z108" s="106"/>
      <c r="AA108" s="106"/>
      <c r="AB108" s="106">
        <f t="shared" si="10"/>
        <v>0</v>
      </c>
      <c r="AC108" s="106"/>
      <c r="AD108" s="106"/>
      <c r="AE108" s="44">
        <f t="shared" si="11"/>
        <v>0</v>
      </c>
      <c r="AF108" s="23"/>
    </row>
    <row r="109" spans="1:32" ht="114.75" customHeight="1" x14ac:dyDescent="0.2">
      <c r="A109" s="105" t="s">
        <v>237</v>
      </c>
      <c r="B109" s="105"/>
      <c r="C109" s="120" t="s">
        <v>238</v>
      </c>
      <c r="D109" s="121"/>
      <c r="E109" s="121"/>
      <c r="F109" s="121"/>
      <c r="G109" s="121"/>
      <c r="H109" s="121"/>
      <c r="I109" s="122"/>
      <c r="J109" s="72">
        <v>0</v>
      </c>
      <c r="K109" s="120" t="s">
        <v>233</v>
      </c>
      <c r="L109" s="121"/>
      <c r="M109" s="121"/>
      <c r="N109" s="121"/>
      <c r="O109" s="121"/>
      <c r="P109" s="121"/>
      <c r="Q109" s="121"/>
      <c r="R109" s="121"/>
      <c r="S109" s="121"/>
      <c r="T109" s="121"/>
      <c r="U109" s="121"/>
      <c r="V109" s="121"/>
      <c r="W109" s="121"/>
      <c r="X109" s="122"/>
      <c r="Y109" s="106">
        <f t="shared" si="9"/>
        <v>0</v>
      </c>
      <c r="Z109" s="106"/>
      <c r="AA109" s="106"/>
      <c r="AB109" s="106">
        <f t="shared" si="10"/>
        <v>0</v>
      </c>
      <c r="AC109" s="106"/>
      <c r="AD109" s="106"/>
      <c r="AE109" s="44">
        <f t="shared" si="11"/>
        <v>0</v>
      </c>
      <c r="AF109" s="23"/>
    </row>
    <row r="110" spans="1:32" ht="75.75" customHeight="1" x14ac:dyDescent="0.2">
      <c r="A110" s="105" t="s">
        <v>239</v>
      </c>
      <c r="B110" s="105"/>
      <c r="C110" s="120" t="s">
        <v>240</v>
      </c>
      <c r="D110" s="121"/>
      <c r="E110" s="121"/>
      <c r="F110" s="121"/>
      <c r="G110" s="121"/>
      <c r="H110" s="121"/>
      <c r="I110" s="122"/>
      <c r="J110" s="72">
        <v>0</v>
      </c>
      <c r="K110" s="120" t="s">
        <v>233</v>
      </c>
      <c r="L110" s="121"/>
      <c r="M110" s="121"/>
      <c r="N110" s="121"/>
      <c r="O110" s="121"/>
      <c r="P110" s="121"/>
      <c r="Q110" s="121"/>
      <c r="R110" s="121"/>
      <c r="S110" s="121"/>
      <c r="T110" s="121"/>
      <c r="U110" s="121"/>
      <c r="V110" s="121"/>
      <c r="W110" s="121"/>
      <c r="X110" s="122"/>
      <c r="Y110" s="106">
        <f t="shared" si="9"/>
        <v>0</v>
      </c>
      <c r="Z110" s="106"/>
      <c r="AA110" s="106"/>
      <c r="AB110" s="106">
        <f t="shared" si="10"/>
        <v>0</v>
      </c>
      <c r="AC110" s="106"/>
      <c r="AD110" s="106"/>
      <c r="AE110" s="44">
        <f t="shared" si="11"/>
        <v>0</v>
      </c>
      <c r="AF110" s="23"/>
    </row>
    <row r="111" spans="1:32" ht="111.75" customHeight="1" x14ac:dyDescent="0.2">
      <c r="A111" s="105" t="s">
        <v>241</v>
      </c>
      <c r="B111" s="105"/>
      <c r="C111" s="120" t="s">
        <v>242</v>
      </c>
      <c r="D111" s="121"/>
      <c r="E111" s="121"/>
      <c r="F111" s="121"/>
      <c r="G111" s="121"/>
      <c r="H111" s="121"/>
      <c r="I111" s="122"/>
      <c r="J111" s="72">
        <v>0</v>
      </c>
      <c r="K111" s="120" t="s">
        <v>233</v>
      </c>
      <c r="L111" s="121"/>
      <c r="M111" s="121"/>
      <c r="N111" s="121"/>
      <c r="O111" s="121"/>
      <c r="P111" s="121"/>
      <c r="Q111" s="121"/>
      <c r="R111" s="121"/>
      <c r="S111" s="121"/>
      <c r="T111" s="121"/>
      <c r="U111" s="121"/>
      <c r="V111" s="121"/>
      <c r="W111" s="121"/>
      <c r="X111" s="122"/>
      <c r="Y111" s="106">
        <f t="shared" si="9"/>
        <v>0</v>
      </c>
      <c r="Z111" s="106"/>
      <c r="AA111" s="106"/>
      <c r="AB111" s="106">
        <f t="shared" si="10"/>
        <v>0</v>
      </c>
      <c r="AC111" s="106"/>
      <c r="AD111" s="106"/>
      <c r="AE111" s="44">
        <f t="shared" si="11"/>
        <v>0</v>
      </c>
      <c r="AF111" s="23"/>
    </row>
    <row r="112" spans="1:32" ht="174" customHeight="1" x14ac:dyDescent="0.2">
      <c r="A112" s="105" t="s">
        <v>243</v>
      </c>
      <c r="B112" s="105"/>
      <c r="C112" s="120" t="s">
        <v>244</v>
      </c>
      <c r="D112" s="121"/>
      <c r="E112" s="121"/>
      <c r="F112" s="121"/>
      <c r="G112" s="121"/>
      <c r="H112" s="121"/>
      <c r="I112" s="122"/>
      <c r="J112" s="72">
        <v>0.2</v>
      </c>
      <c r="K112" s="120" t="s">
        <v>462</v>
      </c>
      <c r="L112" s="121"/>
      <c r="M112" s="121"/>
      <c r="N112" s="121"/>
      <c r="O112" s="121"/>
      <c r="P112" s="121"/>
      <c r="Q112" s="121"/>
      <c r="R112" s="121"/>
      <c r="S112" s="121"/>
      <c r="T112" s="121"/>
      <c r="U112" s="121"/>
      <c r="V112" s="121"/>
      <c r="W112" s="121"/>
      <c r="X112" s="122"/>
      <c r="Y112" s="106">
        <f t="shared" si="9"/>
        <v>1.3654618473895585E-2</v>
      </c>
      <c r="Z112" s="106"/>
      <c r="AA112" s="106"/>
      <c r="AB112" s="106">
        <f t="shared" si="10"/>
        <v>0.20160642570281126</v>
      </c>
      <c r="AC112" s="106"/>
      <c r="AD112" s="106"/>
      <c r="AE112" s="44">
        <f t="shared" si="11"/>
        <v>-1.6064257028112483E-3</v>
      </c>
      <c r="AF112" s="23"/>
    </row>
    <row r="113" spans="1:32" ht="255" customHeight="1" x14ac:dyDescent="0.2">
      <c r="A113" s="105" t="s">
        <v>245</v>
      </c>
      <c r="B113" s="105"/>
      <c r="C113" s="120" t="s">
        <v>246</v>
      </c>
      <c r="D113" s="121"/>
      <c r="E113" s="121"/>
      <c r="F113" s="121"/>
      <c r="G113" s="121"/>
      <c r="H113" s="121"/>
      <c r="I113" s="122"/>
      <c r="J113" s="72">
        <v>0</v>
      </c>
      <c r="K113" s="120" t="s">
        <v>460</v>
      </c>
      <c r="L113" s="121"/>
      <c r="M113" s="121"/>
      <c r="N113" s="121"/>
      <c r="O113" s="121"/>
      <c r="P113" s="121"/>
      <c r="Q113" s="121"/>
      <c r="R113" s="121"/>
      <c r="S113" s="121"/>
      <c r="T113" s="121"/>
      <c r="U113" s="121"/>
      <c r="V113" s="121"/>
      <c r="W113" s="121"/>
      <c r="X113" s="122"/>
      <c r="Y113" s="106">
        <f t="shared" si="9"/>
        <v>0</v>
      </c>
      <c r="Z113" s="106"/>
      <c r="AA113" s="106"/>
      <c r="AB113" s="106">
        <f t="shared" si="10"/>
        <v>0</v>
      </c>
      <c r="AC113" s="106"/>
      <c r="AD113" s="106"/>
      <c r="AE113" s="44">
        <f t="shared" si="11"/>
        <v>0</v>
      </c>
      <c r="AF113" s="23"/>
    </row>
    <row r="114" spans="1:32" ht="57" customHeight="1" x14ac:dyDescent="0.2">
      <c r="A114" s="105" t="s">
        <v>247</v>
      </c>
      <c r="B114" s="105"/>
      <c r="C114" s="120" t="s">
        <v>248</v>
      </c>
      <c r="D114" s="121"/>
      <c r="E114" s="121"/>
      <c r="F114" s="121"/>
      <c r="G114" s="121"/>
      <c r="H114" s="121"/>
      <c r="I114" s="122"/>
      <c r="J114" s="72">
        <v>0.1</v>
      </c>
      <c r="K114" s="120" t="s">
        <v>463</v>
      </c>
      <c r="L114" s="121"/>
      <c r="M114" s="121"/>
      <c r="N114" s="121"/>
      <c r="O114" s="121"/>
      <c r="P114" s="121"/>
      <c r="Q114" s="121"/>
      <c r="R114" s="121"/>
      <c r="S114" s="121"/>
      <c r="T114" s="121"/>
      <c r="U114" s="121"/>
      <c r="V114" s="121"/>
      <c r="W114" s="121"/>
      <c r="X114" s="122"/>
      <c r="Y114" s="106">
        <f t="shared" si="9"/>
        <v>6.8273092369477923E-3</v>
      </c>
      <c r="Z114" s="106"/>
      <c r="AA114" s="106"/>
      <c r="AB114" s="106">
        <f t="shared" si="10"/>
        <v>0.10080321285140563</v>
      </c>
      <c r="AC114" s="106"/>
      <c r="AD114" s="106"/>
      <c r="AE114" s="44">
        <f t="shared" si="11"/>
        <v>-8.0321285140562415E-4</v>
      </c>
      <c r="AF114" s="23"/>
    </row>
    <row r="115" spans="1:32" ht="51.75" customHeight="1" x14ac:dyDescent="0.2">
      <c r="A115" s="105" t="s">
        <v>249</v>
      </c>
      <c r="B115" s="105"/>
      <c r="C115" s="120" t="s">
        <v>250</v>
      </c>
      <c r="D115" s="121"/>
      <c r="E115" s="121"/>
      <c r="F115" s="121"/>
      <c r="G115" s="121"/>
      <c r="H115" s="121"/>
      <c r="I115" s="122"/>
      <c r="J115" s="72">
        <v>0</v>
      </c>
      <c r="K115" s="120" t="s">
        <v>233</v>
      </c>
      <c r="L115" s="121"/>
      <c r="M115" s="121"/>
      <c r="N115" s="121"/>
      <c r="O115" s="121"/>
      <c r="P115" s="121"/>
      <c r="Q115" s="121"/>
      <c r="R115" s="121"/>
      <c r="S115" s="121"/>
      <c r="T115" s="121"/>
      <c r="U115" s="121"/>
      <c r="V115" s="121"/>
      <c r="W115" s="121"/>
      <c r="X115" s="122"/>
      <c r="Y115" s="106">
        <f t="shared" si="9"/>
        <v>0</v>
      </c>
      <c r="Z115" s="106"/>
      <c r="AA115" s="106"/>
      <c r="AB115" s="106">
        <f t="shared" si="10"/>
        <v>0</v>
      </c>
      <c r="AC115" s="106"/>
      <c r="AD115" s="106"/>
      <c r="AE115" s="44">
        <f t="shared" si="11"/>
        <v>0</v>
      </c>
      <c r="AF115" s="23"/>
    </row>
    <row r="116" spans="1:32" ht="154.5" customHeight="1" x14ac:dyDescent="0.2">
      <c r="A116" s="105" t="s">
        <v>251</v>
      </c>
      <c r="B116" s="105"/>
      <c r="C116" s="120" t="s">
        <v>252</v>
      </c>
      <c r="D116" s="121"/>
      <c r="E116" s="121"/>
      <c r="F116" s="121"/>
      <c r="G116" s="121"/>
      <c r="H116" s="121"/>
      <c r="I116" s="122"/>
      <c r="J116" s="72">
        <v>0.47</v>
      </c>
      <c r="K116" s="120" t="s">
        <v>461</v>
      </c>
      <c r="L116" s="121"/>
      <c r="M116" s="121"/>
      <c r="N116" s="121"/>
      <c r="O116" s="121"/>
      <c r="P116" s="121"/>
      <c r="Q116" s="121"/>
      <c r="R116" s="121"/>
      <c r="S116" s="121"/>
      <c r="T116" s="121"/>
      <c r="U116" s="121"/>
      <c r="V116" s="121"/>
      <c r="W116" s="121"/>
      <c r="X116" s="122"/>
      <c r="Y116" s="106">
        <f t="shared" si="9"/>
        <v>3.2088353413654618E-2</v>
      </c>
      <c r="Z116" s="106"/>
      <c r="AA116" s="106"/>
      <c r="AB116" s="106">
        <f t="shared" si="10"/>
        <v>0.47377510040160642</v>
      </c>
      <c r="AC116" s="106"/>
      <c r="AD116" s="106"/>
      <c r="AE116" s="44">
        <f t="shared" si="11"/>
        <v>-3.775100401606446E-3</v>
      </c>
      <c r="AF116" s="23"/>
    </row>
    <row r="117" spans="1:32" ht="30" hidden="1" customHeight="1" x14ac:dyDescent="0.2">
      <c r="A117" s="105" t="s">
        <v>253</v>
      </c>
      <c r="B117" s="105"/>
      <c r="C117" s="119"/>
      <c r="D117" s="119"/>
      <c r="E117" s="119"/>
      <c r="F117" s="119"/>
      <c r="G117" s="119"/>
      <c r="H117" s="119"/>
      <c r="I117" s="119"/>
      <c r="J117" s="72"/>
      <c r="K117" s="120"/>
      <c r="L117" s="121"/>
      <c r="M117" s="121"/>
      <c r="N117" s="121"/>
      <c r="O117" s="121"/>
      <c r="P117" s="121"/>
      <c r="Q117" s="121"/>
      <c r="R117" s="121"/>
      <c r="S117" s="121"/>
      <c r="T117" s="121"/>
      <c r="U117" s="121"/>
      <c r="V117" s="121"/>
      <c r="W117" s="121"/>
      <c r="X117" s="122"/>
      <c r="Y117" s="106"/>
      <c r="Z117" s="106"/>
      <c r="AA117" s="106"/>
      <c r="AB117" s="106"/>
      <c r="AC117" s="106"/>
      <c r="AD117" s="106"/>
      <c r="AE117" s="44">
        <f t="shared" si="11"/>
        <v>0</v>
      </c>
      <c r="AF117" s="23"/>
    </row>
    <row r="118" spans="1:32" ht="30" hidden="1" customHeight="1" x14ac:dyDescent="0.2">
      <c r="A118" s="105" t="s">
        <v>254</v>
      </c>
      <c r="B118" s="105"/>
      <c r="C118" s="119"/>
      <c r="D118" s="119"/>
      <c r="E118" s="119"/>
      <c r="F118" s="119"/>
      <c r="G118" s="119"/>
      <c r="H118" s="119"/>
      <c r="I118" s="119"/>
      <c r="J118" s="72"/>
      <c r="K118" s="120"/>
      <c r="L118" s="121"/>
      <c r="M118" s="121"/>
      <c r="N118" s="121"/>
      <c r="O118" s="121"/>
      <c r="P118" s="121"/>
      <c r="Q118" s="121"/>
      <c r="R118" s="121"/>
      <c r="S118" s="121"/>
      <c r="T118" s="121"/>
      <c r="U118" s="121"/>
      <c r="V118" s="121"/>
      <c r="W118" s="121"/>
      <c r="X118" s="122"/>
      <c r="Y118" s="106"/>
      <c r="Z118" s="106"/>
      <c r="AA118" s="106"/>
      <c r="AB118" s="106"/>
      <c r="AC118" s="106"/>
      <c r="AD118" s="106"/>
      <c r="AE118" s="44">
        <f t="shared" si="11"/>
        <v>0</v>
      </c>
      <c r="AF118" s="23"/>
    </row>
    <row r="119" spans="1:32" ht="30" hidden="1" customHeight="1" x14ac:dyDescent="0.2">
      <c r="A119" s="105" t="s">
        <v>255</v>
      </c>
      <c r="B119" s="105"/>
      <c r="C119" s="119"/>
      <c r="D119" s="119"/>
      <c r="E119" s="119"/>
      <c r="F119" s="119"/>
      <c r="G119" s="119"/>
      <c r="H119" s="119"/>
      <c r="I119" s="119"/>
      <c r="J119" s="72"/>
      <c r="K119" s="120"/>
      <c r="L119" s="121"/>
      <c r="M119" s="121"/>
      <c r="N119" s="121"/>
      <c r="O119" s="121"/>
      <c r="P119" s="121"/>
      <c r="Q119" s="121"/>
      <c r="R119" s="121"/>
      <c r="S119" s="121"/>
      <c r="T119" s="121"/>
      <c r="U119" s="121"/>
      <c r="V119" s="121"/>
      <c r="W119" s="121"/>
      <c r="X119" s="122"/>
      <c r="Y119" s="106"/>
      <c r="Z119" s="106"/>
      <c r="AA119" s="106"/>
      <c r="AB119" s="106"/>
      <c r="AC119" s="106"/>
      <c r="AD119" s="106"/>
      <c r="AE119" s="44">
        <f t="shared" si="11"/>
        <v>0</v>
      </c>
      <c r="AF119" s="23"/>
    </row>
    <row r="120" spans="1:32" ht="30" hidden="1" customHeight="1" x14ac:dyDescent="0.2">
      <c r="A120" s="105" t="s">
        <v>256</v>
      </c>
      <c r="B120" s="105"/>
      <c r="C120" s="119"/>
      <c r="D120" s="119"/>
      <c r="E120" s="119"/>
      <c r="F120" s="119"/>
      <c r="G120" s="119"/>
      <c r="H120" s="119"/>
      <c r="I120" s="119"/>
      <c r="J120" s="43"/>
      <c r="K120" s="120"/>
      <c r="L120" s="121"/>
      <c r="M120" s="121"/>
      <c r="N120" s="121"/>
      <c r="O120" s="121"/>
      <c r="P120" s="121"/>
      <c r="Q120" s="121"/>
      <c r="R120" s="121"/>
      <c r="S120" s="121"/>
      <c r="T120" s="121"/>
      <c r="U120" s="121"/>
      <c r="V120" s="121"/>
      <c r="W120" s="121"/>
      <c r="X120" s="122"/>
      <c r="Y120" s="106"/>
      <c r="Z120" s="106"/>
      <c r="AA120" s="106"/>
      <c r="AB120" s="106"/>
      <c r="AC120" s="106"/>
      <c r="AD120" s="106"/>
      <c r="AE120" s="44">
        <f t="shared" si="11"/>
        <v>0</v>
      </c>
      <c r="AF120" s="23"/>
    </row>
    <row r="121" spans="1:32" ht="30" hidden="1" customHeight="1" x14ac:dyDescent="0.2">
      <c r="A121" s="105" t="s">
        <v>257</v>
      </c>
      <c r="B121" s="105"/>
      <c r="C121" s="119"/>
      <c r="D121" s="119"/>
      <c r="E121" s="119"/>
      <c r="F121" s="119"/>
      <c r="G121" s="119"/>
      <c r="H121" s="119"/>
      <c r="I121" s="119"/>
      <c r="J121" s="43"/>
      <c r="K121" s="120"/>
      <c r="L121" s="121"/>
      <c r="M121" s="121"/>
      <c r="N121" s="121"/>
      <c r="O121" s="121"/>
      <c r="P121" s="121"/>
      <c r="Q121" s="121"/>
      <c r="R121" s="121"/>
      <c r="S121" s="121"/>
      <c r="T121" s="121"/>
      <c r="U121" s="121"/>
      <c r="V121" s="121"/>
      <c r="W121" s="121"/>
      <c r="X121" s="122"/>
      <c r="Y121" s="106"/>
      <c r="Z121" s="106"/>
      <c r="AA121" s="106"/>
      <c r="AB121" s="106"/>
      <c r="AC121" s="106"/>
      <c r="AD121" s="106"/>
      <c r="AE121" s="44">
        <f t="shared" ref="AE121:AE129" si="12">+J121-AB121</f>
        <v>0</v>
      </c>
      <c r="AF121" s="23"/>
    </row>
    <row r="122" spans="1:32" ht="30" hidden="1" customHeight="1" x14ac:dyDescent="0.2">
      <c r="A122" s="105" t="s">
        <v>258</v>
      </c>
      <c r="B122" s="105"/>
      <c r="C122" s="119"/>
      <c r="D122" s="119"/>
      <c r="E122" s="119"/>
      <c r="F122" s="119"/>
      <c r="G122" s="119"/>
      <c r="H122" s="119"/>
      <c r="I122" s="119"/>
      <c r="J122" s="43"/>
      <c r="K122" s="120"/>
      <c r="L122" s="121"/>
      <c r="M122" s="121"/>
      <c r="N122" s="121"/>
      <c r="O122" s="121"/>
      <c r="P122" s="121"/>
      <c r="Q122" s="121"/>
      <c r="R122" s="121"/>
      <c r="S122" s="121"/>
      <c r="T122" s="121"/>
      <c r="U122" s="121"/>
      <c r="V122" s="121"/>
      <c r="W122" s="121"/>
      <c r="X122" s="122"/>
      <c r="Y122" s="106"/>
      <c r="Z122" s="106"/>
      <c r="AA122" s="106"/>
      <c r="AB122" s="106"/>
      <c r="AC122" s="106"/>
      <c r="AD122" s="106"/>
      <c r="AE122" s="44">
        <f t="shared" si="12"/>
        <v>0</v>
      </c>
      <c r="AF122" s="23"/>
    </row>
    <row r="123" spans="1:32" ht="30" hidden="1" customHeight="1" x14ac:dyDescent="0.2">
      <c r="A123" s="105" t="s">
        <v>259</v>
      </c>
      <c r="B123" s="105"/>
      <c r="C123" s="119"/>
      <c r="D123" s="119"/>
      <c r="E123" s="119"/>
      <c r="F123" s="119"/>
      <c r="G123" s="119"/>
      <c r="H123" s="119"/>
      <c r="I123" s="119"/>
      <c r="J123" s="43"/>
      <c r="K123" s="120"/>
      <c r="L123" s="121"/>
      <c r="M123" s="121"/>
      <c r="N123" s="121"/>
      <c r="O123" s="121"/>
      <c r="P123" s="121"/>
      <c r="Q123" s="121"/>
      <c r="R123" s="121"/>
      <c r="S123" s="121"/>
      <c r="T123" s="121"/>
      <c r="U123" s="121"/>
      <c r="V123" s="121"/>
      <c r="W123" s="121"/>
      <c r="X123" s="122"/>
      <c r="Y123" s="106"/>
      <c r="Z123" s="106"/>
      <c r="AA123" s="106"/>
      <c r="AB123" s="106"/>
      <c r="AC123" s="106"/>
      <c r="AD123" s="106"/>
      <c r="AE123" s="44">
        <f t="shared" si="12"/>
        <v>0</v>
      </c>
      <c r="AF123" s="23"/>
    </row>
    <row r="124" spans="1:32" ht="30" hidden="1" customHeight="1" x14ac:dyDescent="0.2">
      <c r="A124" s="105" t="s">
        <v>260</v>
      </c>
      <c r="B124" s="105"/>
      <c r="C124" s="119"/>
      <c r="D124" s="119"/>
      <c r="E124" s="119"/>
      <c r="F124" s="119"/>
      <c r="G124" s="119"/>
      <c r="H124" s="119"/>
      <c r="I124" s="119"/>
      <c r="J124" s="43"/>
      <c r="K124" s="120"/>
      <c r="L124" s="121"/>
      <c r="M124" s="121"/>
      <c r="N124" s="121"/>
      <c r="O124" s="121"/>
      <c r="P124" s="121"/>
      <c r="Q124" s="121"/>
      <c r="R124" s="121"/>
      <c r="S124" s="121"/>
      <c r="T124" s="121"/>
      <c r="U124" s="121"/>
      <c r="V124" s="121"/>
      <c r="W124" s="121"/>
      <c r="X124" s="122"/>
      <c r="Y124" s="106"/>
      <c r="Z124" s="106"/>
      <c r="AA124" s="106"/>
      <c r="AB124" s="106"/>
      <c r="AC124" s="106"/>
      <c r="AD124" s="106"/>
      <c r="AE124" s="44">
        <f t="shared" si="12"/>
        <v>0</v>
      </c>
      <c r="AF124" s="23"/>
    </row>
    <row r="125" spans="1:32" ht="30" hidden="1" customHeight="1" x14ac:dyDescent="0.2">
      <c r="A125" s="105" t="s">
        <v>261</v>
      </c>
      <c r="B125" s="105"/>
      <c r="C125" s="119"/>
      <c r="D125" s="119"/>
      <c r="E125" s="119"/>
      <c r="F125" s="119"/>
      <c r="G125" s="119"/>
      <c r="H125" s="119"/>
      <c r="I125" s="119"/>
      <c r="J125" s="43"/>
      <c r="K125" s="120"/>
      <c r="L125" s="121"/>
      <c r="M125" s="121"/>
      <c r="N125" s="121"/>
      <c r="O125" s="121"/>
      <c r="P125" s="121"/>
      <c r="Q125" s="121"/>
      <c r="R125" s="121"/>
      <c r="S125" s="121"/>
      <c r="T125" s="121"/>
      <c r="U125" s="121"/>
      <c r="V125" s="121"/>
      <c r="W125" s="121"/>
      <c r="X125" s="122"/>
      <c r="Y125" s="106"/>
      <c r="Z125" s="106"/>
      <c r="AA125" s="106"/>
      <c r="AB125" s="106"/>
      <c r="AC125" s="106"/>
      <c r="AD125" s="106"/>
      <c r="AE125" s="44">
        <f t="shared" si="12"/>
        <v>0</v>
      </c>
      <c r="AF125" s="23"/>
    </row>
    <row r="126" spans="1:32" ht="30" hidden="1" customHeight="1" x14ac:dyDescent="0.2">
      <c r="A126" s="105" t="s">
        <v>262</v>
      </c>
      <c r="B126" s="105"/>
      <c r="C126" s="119"/>
      <c r="D126" s="119"/>
      <c r="E126" s="119"/>
      <c r="F126" s="119"/>
      <c r="G126" s="119"/>
      <c r="H126" s="119"/>
      <c r="I126" s="119"/>
      <c r="J126" s="43"/>
      <c r="K126" s="120"/>
      <c r="L126" s="121"/>
      <c r="M126" s="121"/>
      <c r="N126" s="121"/>
      <c r="O126" s="121"/>
      <c r="P126" s="121"/>
      <c r="Q126" s="121"/>
      <c r="R126" s="121"/>
      <c r="S126" s="121"/>
      <c r="T126" s="121"/>
      <c r="U126" s="121"/>
      <c r="V126" s="121"/>
      <c r="W126" s="121"/>
      <c r="X126" s="122"/>
      <c r="Y126" s="106"/>
      <c r="Z126" s="106"/>
      <c r="AA126" s="106"/>
      <c r="AB126" s="106"/>
      <c r="AC126" s="106"/>
      <c r="AD126" s="106"/>
      <c r="AE126" s="44">
        <f t="shared" si="12"/>
        <v>0</v>
      </c>
      <c r="AF126" s="23"/>
    </row>
    <row r="127" spans="1:32" ht="30" hidden="1" customHeight="1" x14ac:dyDescent="0.2">
      <c r="A127" s="105" t="s">
        <v>263</v>
      </c>
      <c r="B127" s="105"/>
      <c r="C127" s="119"/>
      <c r="D127" s="119"/>
      <c r="E127" s="119"/>
      <c r="F127" s="119"/>
      <c r="G127" s="119"/>
      <c r="H127" s="119"/>
      <c r="I127" s="119"/>
      <c r="J127" s="43"/>
      <c r="K127" s="120"/>
      <c r="L127" s="121"/>
      <c r="M127" s="121"/>
      <c r="N127" s="121"/>
      <c r="O127" s="121"/>
      <c r="P127" s="121"/>
      <c r="Q127" s="121"/>
      <c r="R127" s="121"/>
      <c r="S127" s="121"/>
      <c r="T127" s="121"/>
      <c r="U127" s="121"/>
      <c r="V127" s="121"/>
      <c r="W127" s="121"/>
      <c r="X127" s="122"/>
      <c r="Y127" s="106"/>
      <c r="Z127" s="106"/>
      <c r="AA127" s="106"/>
      <c r="AB127" s="106"/>
      <c r="AC127" s="106"/>
      <c r="AD127" s="106"/>
      <c r="AE127" s="44">
        <f t="shared" si="12"/>
        <v>0</v>
      </c>
      <c r="AF127" s="23"/>
    </row>
    <row r="128" spans="1:32" ht="30" hidden="1" customHeight="1" x14ac:dyDescent="0.2">
      <c r="A128" s="105" t="s">
        <v>264</v>
      </c>
      <c r="B128" s="105"/>
      <c r="C128" s="119"/>
      <c r="D128" s="119"/>
      <c r="E128" s="119"/>
      <c r="F128" s="119"/>
      <c r="G128" s="119"/>
      <c r="H128" s="119"/>
      <c r="I128" s="119"/>
      <c r="J128" s="43"/>
      <c r="K128" s="120"/>
      <c r="L128" s="121"/>
      <c r="M128" s="121"/>
      <c r="N128" s="121"/>
      <c r="O128" s="121"/>
      <c r="P128" s="121"/>
      <c r="Q128" s="121"/>
      <c r="R128" s="121"/>
      <c r="S128" s="121"/>
      <c r="T128" s="121"/>
      <c r="U128" s="121"/>
      <c r="V128" s="121"/>
      <c r="W128" s="121"/>
      <c r="X128" s="122"/>
      <c r="Y128" s="106"/>
      <c r="Z128" s="106"/>
      <c r="AA128" s="106"/>
      <c r="AB128" s="106"/>
      <c r="AC128" s="106"/>
      <c r="AD128" s="106"/>
      <c r="AE128" s="44">
        <f t="shared" si="12"/>
        <v>0</v>
      </c>
      <c r="AF128" s="23"/>
    </row>
    <row r="129" spans="1:32" ht="30" hidden="1" customHeight="1" x14ac:dyDescent="0.2">
      <c r="A129" s="105" t="s">
        <v>265</v>
      </c>
      <c r="B129" s="105"/>
      <c r="C129" s="119"/>
      <c r="D129" s="119"/>
      <c r="E129" s="119"/>
      <c r="F129" s="119"/>
      <c r="G129" s="119"/>
      <c r="H129" s="119"/>
      <c r="I129" s="119"/>
      <c r="J129" s="43"/>
      <c r="K129" s="120"/>
      <c r="L129" s="121"/>
      <c r="M129" s="121"/>
      <c r="N129" s="121"/>
      <c r="O129" s="121"/>
      <c r="P129" s="121"/>
      <c r="Q129" s="121"/>
      <c r="R129" s="121"/>
      <c r="S129" s="121"/>
      <c r="T129" s="121"/>
      <c r="U129" s="121"/>
      <c r="V129" s="121"/>
      <c r="W129" s="121"/>
      <c r="X129" s="122"/>
      <c r="Y129" s="106"/>
      <c r="Z129" s="106"/>
      <c r="AA129" s="106"/>
      <c r="AB129" s="106"/>
      <c r="AC129" s="106"/>
      <c r="AD129" s="106"/>
      <c r="AE129" s="44">
        <f t="shared" si="12"/>
        <v>0</v>
      </c>
      <c r="AF129" s="23"/>
    </row>
    <row r="130" spans="1:32" ht="30" hidden="1" customHeight="1" x14ac:dyDescent="0.2">
      <c r="A130" s="105" t="s">
        <v>266</v>
      </c>
      <c r="B130" s="105"/>
      <c r="C130" s="119"/>
      <c r="D130" s="119"/>
      <c r="E130" s="119"/>
      <c r="F130" s="119"/>
      <c r="G130" s="119"/>
      <c r="H130" s="119"/>
      <c r="I130" s="119"/>
      <c r="J130" s="43"/>
      <c r="K130" s="120"/>
      <c r="L130" s="121"/>
      <c r="M130" s="121"/>
      <c r="N130" s="121"/>
      <c r="O130" s="121"/>
      <c r="P130" s="121"/>
      <c r="Q130" s="121"/>
      <c r="R130" s="121"/>
      <c r="S130" s="121"/>
      <c r="T130" s="121"/>
      <c r="U130" s="121"/>
      <c r="V130" s="121"/>
      <c r="W130" s="121"/>
      <c r="X130" s="122"/>
      <c r="Y130" s="106"/>
      <c r="Z130" s="106"/>
      <c r="AA130" s="106"/>
      <c r="AB130" s="106"/>
      <c r="AC130" s="106"/>
      <c r="AD130" s="106"/>
      <c r="AE130" s="44">
        <f t="shared" ref="AE130:AE154" si="13">+J130-AB130</f>
        <v>0</v>
      </c>
      <c r="AF130" s="23"/>
    </row>
    <row r="131" spans="1:32" ht="30" hidden="1" customHeight="1" x14ac:dyDescent="0.2">
      <c r="A131" s="105" t="s">
        <v>267</v>
      </c>
      <c r="B131" s="105"/>
      <c r="C131" s="119"/>
      <c r="D131" s="119"/>
      <c r="E131" s="119"/>
      <c r="F131" s="119"/>
      <c r="G131" s="119"/>
      <c r="H131" s="119"/>
      <c r="I131" s="119"/>
      <c r="J131" s="43"/>
      <c r="K131" s="120"/>
      <c r="L131" s="121"/>
      <c r="M131" s="121"/>
      <c r="N131" s="121"/>
      <c r="O131" s="121"/>
      <c r="P131" s="121"/>
      <c r="Q131" s="121"/>
      <c r="R131" s="121"/>
      <c r="S131" s="121"/>
      <c r="T131" s="121"/>
      <c r="U131" s="121"/>
      <c r="V131" s="121"/>
      <c r="W131" s="121"/>
      <c r="X131" s="122"/>
      <c r="Y131" s="106"/>
      <c r="Z131" s="106"/>
      <c r="AA131" s="106"/>
      <c r="AB131" s="106"/>
      <c r="AC131" s="106"/>
      <c r="AD131" s="106"/>
      <c r="AE131" s="44">
        <f t="shared" si="13"/>
        <v>0</v>
      </c>
      <c r="AF131" s="23"/>
    </row>
    <row r="132" spans="1:32" ht="30" hidden="1" customHeight="1" x14ac:dyDescent="0.2">
      <c r="A132" s="105" t="s">
        <v>268</v>
      </c>
      <c r="B132" s="105"/>
      <c r="C132" s="119"/>
      <c r="D132" s="119"/>
      <c r="E132" s="119"/>
      <c r="F132" s="119"/>
      <c r="G132" s="119"/>
      <c r="H132" s="119"/>
      <c r="I132" s="119"/>
      <c r="J132" s="43"/>
      <c r="K132" s="120"/>
      <c r="L132" s="121"/>
      <c r="M132" s="121"/>
      <c r="N132" s="121"/>
      <c r="O132" s="121"/>
      <c r="P132" s="121"/>
      <c r="Q132" s="121"/>
      <c r="R132" s="121"/>
      <c r="S132" s="121"/>
      <c r="T132" s="121"/>
      <c r="U132" s="121"/>
      <c r="V132" s="121"/>
      <c r="W132" s="121"/>
      <c r="X132" s="122"/>
      <c r="Y132" s="106"/>
      <c r="Z132" s="106"/>
      <c r="AA132" s="106"/>
      <c r="AB132" s="106"/>
      <c r="AC132" s="106"/>
      <c r="AD132" s="106"/>
      <c r="AE132" s="44">
        <f t="shared" si="13"/>
        <v>0</v>
      </c>
      <c r="AF132" s="23"/>
    </row>
    <row r="133" spans="1:32" ht="30" hidden="1" customHeight="1" x14ac:dyDescent="0.2">
      <c r="A133" s="105" t="s">
        <v>269</v>
      </c>
      <c r="B133" s="105"/>
      <c r="C133" s="119"/>
      <c r="D133" s="119"/>
      <c r="E133" s="119"/>
      <c r="F133" s="119"/>
      <c r="G133" s="119"/>
      <c r="H133" s="119"/>
      <c r="I133" s="119"/>
      <c r="J133" s="43"/>
      <c r="K133" s="120"/>
      <c r="L133" s="121"/>
      <c r="M133" s="121"/>
      <c r="N133" s="121"/>
      <c r="O133" s="121"/>
      <c r="P133" s="121"/>
      <c r="Q133" s="121"/>
      <c r="R133" s="121"/>
      <c r="S133" s="121"/>
      <c r="T133" s="121"/>
      <c r="U133" s="121"/>
      <c r="V133" s="121"/>
      <c r="W133" s="121"/>
      <c r="X133" s="122"/>
      <c r="Y133" s="106"/>
      <c r="Z133" s="106"/>
      <c r="AA133" s="106"/>
      <c r="AB133" s="106"/>
      <c r="AC133" s="106"/>
      <c r="AD133" s="106"/>
      <c r="AE133" s="44">
        <f t="shared" si="13"/>
        <v>0</v>
      </c>
      <c r="AF133" s="23"/>
    </row>
    <row r="134" spans="1:32" ht="30" hidden="1" customHeight="1" x14ac:dyDescent="0.2">
      <c r="A134" s="105" t="s">
        <v>270</v>
      </c>
      <c r="B134" s="105"/>
      <c r="C134" s="119"/>
      <c r="D134" s="119"/>
      <c r="E134" s="119"/>
      <c r="F134" s="119"/>
      <c r="G134" s="119"/>
      <c r="H134" s="119"/>
      <c r="I134" s="119"/>
      <c r="J134" s="43"/>
      <c r="K134" s="120"/>
      <c r="L134" s="121"/>
      <c r="M134" s="121"/>
      <c r="N134" s="121"/>
      <c r="O134" s="121"/>
      <c r="P134" s="121"/>
      <c r="Q134" s="121"/>
      <c r="R134" s="121"/>
      <c r="S134" s="121"/>
      <c r="T134" s="121"/>
      <c r="U134" s="121"/>
      <c r="V134" s="121"/>
      <c r="W134" s="121"/>
      <c r="X134" s="122"/>
      <c r="Y134" s="106"/>
      <c r="Z134" s="106"/>
      <c r="AA134" s="106"/>
      <c r="AB134" s="106"/>
      <c r="AC134" s="106"/>
      <c r="AD134" s="106"/>
      <c r="AE134" s="44">
        <f t="shared" si="13"/>
        <v>0</v>
      </c>
      <c r="AF134" s="23"/>
    </row>
    <row r="135" spans="1:32" ht="30" hidden="1" customHeight="1" x14ac:dyDescent="0.2">
      <c r="A135" s="105" t="s">
        <v>271</v>
      </c>
      <c r="B135" s="105"/>
      <c r="C135" s="119"/>
      <c r="D135" s="119"/>
      <c r="E135" s="119"/>
      <c r="F135" s="119"/>
      <c r="G135" s="119"/>
      <c r="H135" s="119"/>
      <c r="I135" s="119"/>
      <c r="J135" s="43"/>
      <c r="K135" s="120"/>
      <c r="L135" s="121"/>
      <c r="M135" s="121"/>
      <c r="N135" s="121"/>
      <c r="O135" s="121"/>
      <c r="P135" s="121"/>
      <c r="Q135" s="121"/>
      <c r="R135" s="121"/>
      <c r="S135" s="121"/>
      <c r="T135" s="121"/>
      <c r="U135" s="121"/>
      <c r="V135" s="121"/>
      <c r="W135" s="121"/>
      <c r="X135" s="122"/>
      <c r="Y135" s="106"/>
      <c r="Z135" s="106"/>
      <c r="AA135" s="106"/>
      <c r="AB135" s="106"/>
      <c r="AC135" s="106"/>
      <c r="AD135" s="106"/>
      <c r="AE135" s="44">
        <f t="shared" si="13"/>
        <v>0</v>
      </c>
      <c r="AF135" s="23"/>
    </row>
    <row r="136" spans="1:32" ht="30" hidden="1" customHeight="1" x14ac:dyDescent="0.2">
      <c r="A136" s="105" t="s">
        <v>272</v>
      </c>
      <c r="B136" s="105"/>
      <c r="C136" s="119"/>
      <c r="D136" s="119"/>
      <c r="E136" s="119"/>
      <c r="F136" s="119"/>
      <c r="G136" s="119"/>
      <c r="H136" s="119"/>
      <c r="I136" s="119"/>
      <c r="J136" s="43"/>
      <c r="K136" s="120"/>
      <c r="L136" s="121"/>
      <c r="M136" s="121"/>
      <c r="N136" s="121"/>
      <c r="O136" s="121"/>
      <c r="P136" s="121"/>
      <c r="Q136" s="121"/>
      <c r="R136" s="121"/>
      <c r="S136" s="121"/>
      <c r="T136" s="121"/>
      <c r="U136" s="121"/>
      <c r="V136" s="121"/>
      <c r="W136" s="121"/>
      <c r="X136" s="122"/>
      <c r="Y136" s="106"/>
      <c r="Z136" s="106"/>
      <c r="AA136" s="106"/>
      <c r="AB136" s="106"/>
      <c r="AC136" s="106"/>
      <c r="AD136" s="106"/>
      <c r="AE136" s="44">
        <f t="shared" si="13"/>
        <v>0</v>
      </c>
      <c r="AF136" s="23"/>
    </row>
    <row r="137" spans="1:32" ht="30" hidden="1" customHeight="1" x14ac:dyDescent="0.2">
      <c r="A137" s="105" t="s">
        <v>273</v>
      </c>
      <c r="B137" s="105"/>
      <c r="C137" s="119"/>
      <c r="D137" s="119"/>
      <c r="E137" s="119"/>
      <c r="F137" s="119"/>
      <c r="G137" s="119"/>
      <c r="H137" s="119"/>
      <c r="I137" s="119"/>
      <c r="J137" s="43"/>
      <c r="K137" s="120"/>
      <c r="L137" s="121"/>
      <c r="M137" s="121"/>
      <c r="N137" s="121"/>
      <c r="O137" s="121"/>
      <c r="P137" s="121"/>
      <c r="Q137" s="121"/>
      <c r="R137" s="121"/>
      <c r="S137" s="121"/>
      <c r="T137" s="121"/>
      <c r="U137" s="121"/>
      <c r="V137" s="121"/>
      <c r="W137" s="121"/>
      <c r="X137" s="122"/>
      <c r="Y137" s="106"/>
      <c r="Z137" s="106"/>
      <c r="AA137" s="106"/>
      <c r="AB137" s="106"/>
      <c r="AC137" s="106"/>
      <c r="AD137" s="106"/>
      <c r="AE137" s="44">
        <f t="shared" si="13"/>
        <v>0</v>
      </c>
      <c r="AF137" s="23"/>
    </row>
    <row r="138" spans="1:32" ht="30" hidden="1" customHeight="1" x14ac:dyDescent="0.2">
      <c r="A138" s="105" t="s">
        <v>274</v>
      </c>
      <c r="B138" s="105"/>
      <c r="C138" s="119"/>
      <c r="D138" s="119"/>
      <c r="E138" s="119"/>
      <c r="F138" s="119"/>
      <c r="G138" s="119"/>
      <c r="H138" s="119"/>
      <c r="I138" s="119"/>
      <c r="J138" s="43"/>
      <c r="K138" s="120"/>
      <c r="L138" s="121"/>
      <c r="M138" s="121"/>
      <c r="N138" s="121"/>
      <c r="O138" s="121"/>
      <c r="P138" s="121"/>
      <c r="Q138" s="121"/>
      <c r="R138" s="121"/>
      <c r="S138" s="121"/>
      <c r="T138" s="121"/>
      <c r="U138" s="121"/>
      <c r="V138" s="121"/>
      <c r="W138" s="121"/>
      <c r="X138" s="122"/>
      <c r="Y138" s="106"/>
      <c r="Z138" s="106"/>
      <c r="AA138" s="106"/>
      <c r="AB138" s="106"/>
      <c r="AC138" s="106"/>
      <c r="AD138" s="106"/>
      <c r="AE138" s="44">
        <f t="shared" si="13"/>
        <v>0</v>
      </c>
      <c r="AF138" s="23"/>
    </row>
    <row r="139" spans="1:32" ht="30" hidden="1" customHeight="1" x14ac:dyDescent="0.2">
      <c r="A139" s="105" t="s">
        <v>275</v>
      </c>
      <c r="B139" s="105"/>
      <c r="C139" s="119"/>
      <c r="D139" s="119"/>
      <c r="E139" s="119"/>
      <c r="F139" s="119"/>
      <c r="G139" s="119"/>
      <c r="H139" s="119"/>
      <c r="I139" s="119"/>
      <c r="J139" s="43"/>
      <c r="K139" s="120"/>
      <c r="L139" s="121"/>
      <c r="M139" s="121"/>
      <c r="N139" s="121"/>
      <c r="O139" s="121"/>
      <c r="P139" s="121"/>
      <c r="Q139" s="121"/>
      <c r="R139" s="121"/>
      <c r="S139" s="121"/>
      <c r="T139" s="121"/>
      <c r="U139" s="121"/>
      <c r="V139" s="121"/>
      <c r="W139" s="121"/>
      <c r="X139" s="122"/>
      <c r="Y139" s="106"/>
      <c r="Z139" s="106"/>
      <c r="AA139" s="106"/>
      <c r="AB139" s="106"/>
      <c r="AC139" s="106"/>
      <c r="AD139" s="106"/>
      <c r="AE139" s="44">
        <f t="shared" si="13"/>
        <v>0</v>
      </c>
      <c r="AF139" s="23"/>
    </row>
    <row r="140" spans="1:32" ht="30" hidden="1" customHeight="1" x14ac:dyDescent="0.2">
      <c r="A140" s="105" t="s">
        <v>276</v>
      </c>
      <c r="B140" s="105"/>
      <c r="C140" s="119"/>
      <c r="D140" s="119"/>
      <c r="E140" s="119"/>
      <c r="F140" s="119"/>
      <c r="G140" s="119"/>
      <c r="H140" s="119"/>
      <c r="I140" s="119"/>
      <c r="J140" s="43"/>
      <c r="K140" s="120"/>
      <c r="L140" s="121"/>
      <c r="M140" s="121"/>
      <c r="N140" s="121"/>
      <c r="O140" s="121"/>
      <c r="P140" s="121"/>
      <c r="Q140" s="121"/>
      <c r="R140" s="121"/>
      <c r="S140" s="121"/>
      <c r="T140" s="121"/>
      <c r="U140" s="121"/>
      <c r="V140" s="121"/>
      <c r="W140" s="121"/>
      <c r="X140" s="122"/>
      <c r="Y140" s="106"/>
      <c r="Z140" s="106"/>
      <c r="AA140" s="106"/>
      <c r="AB140" s="106"/>
      <c r="AC140" s="106"/>
      <c r="AD140" s="106"/>
      <c r="AE140" s="44">
        <f t="shared" si="13"/>
        <v>0</v>
      </c>
      <c r="AF140" s="23"/>
    </row>
    <row r="141" spans="1:32" ht="30" hidden="1" customHeight="1" x14ac:dyDescent="0.2">
      <c r="A141" s="105" t="s">
        <v>277</v>
      </c>
      <c r="B141" s="105"/>
      <c r="C141" s="119"/>
      <c r="D141" s="119"/>
      <c r="E141" s="119"/>
      <c r="F141" s="119"/>
      <c r="G141" s="119"/>
      <c r="H141" s="119"/>
      <c r="I141" s="119"/>
      <c r="J141" s="43"/>
      <c r="K141" s="120"/>
      <c r="L141" s="121"/>
      <c r="M141" s="121"/>
      <c r="N141" s="121"/>
      <c r="O141" s="121"/>
      <c r="P141" s="121"/>
      <c r="Q141" s="121"/>
      <c r="R141" s="121"/>
      <c r="S141" s="121"/>
      <c r="T141" s="121"/>
      <c r="U141" s="121"/>
      <c r="V141" s="121"/>
      <c r="W141" s="121"/>
      <c r="X141" s="122"/>
      <c r="Y141" s="106"/>
      <c r="Z141" s="106"/>
      <c r="AA141" s="106"/>
      <c r="AB141" s="106"/>
      <c r="AC141" s="106"/>
      <c r="AD141" s="106"/>
      <c r="AE141" s="44">
        <f t="shared" si="13"/>
        <v>0</v>
      </c>
      <c r="AF141" s="23"/>
    </row>
    <row r="142" spans="1:32" ht="30" hidden="1" customHeight="1" x14ac:dyDescent="0.2">
      <c r="A142" s="105" t="s">
        <v>278</v>
      </c>
      <c r="B142" s="105"/>
      <c r="C142" s="119"/>
      <c r="D142" s="119"/>
      <c r="E142" s="119"/>
      <c r="F142" s="119"/>
      <c r="G142" s="119"/>
      <c r="H142" s="119"/>
      <c r="I142" s="119"/>
      <c r="J142" s="43"/>
      <c r="K142" s="120"/>
      <c r="L142" s="121"/>
      <c r="M142" s="121"/>
      <c r="N142" s="121"/>
      <c r="O142" s="121"/>
      <c r="P142" s="121"/>
      <c r="Q142" s="121"/>
      <c r="R142" s="121"/>
      <c r="S142" s="121"/>
      <c r="T142" s="121"/>
      <c r="U142" s="121"/>
      <c r="V142" s="121"/>
      <c r="W142" s="121"/>
      <c r="X142" s="122"/>
      <c r="Y142" s="106"/>
      <c r="Z142" s="106"/>
      <c r="AA142" s="106"/>
      <c r="AB142" s="106"/>
      <c r="AC142" s="106"/>
      <c r="AD142" s="106"/>
      <c r="AE142" s="44">
        <f t="shared" si="13"/>
        <v>0</v>
      </c>
      <c r="AF142" s="23"/>
    </row>
    <row r="143" spans="1:32" ht="30" hidden="1" customHeight="1" x14ac:dyDescent="0.2">
      <c r="A143" s="105" t="s">
        <v>279</v>
      </c>
      <c r="B143" s="105"/>
      <c r="C143" s="119"/>
      <c r="D143" s="119"/>
      <c r="E143" s="119"/>
      <c r="F143" s="119"/>
      <c r="G143" s="119"/>
      <c r="H143" s="119"/>
      <c r="I143" s="119"/>
      <c r="J143" s="43"/>
      <c r="K143" s="120"/>
      <c r="L143" s="121"/>
      <c r="M143" s="121"/>
      <c r="N143" s="121"/>
      <c r="O143" s="121"/>
      <c r="P143" s="121"/>
      <c r="Q143" s="121"/>
      <c r="R143" s="121"/>
      <c r="S143" s="121"/>
      <c r="T143" s="121"/>
      <c r="U143" s="121"/>
      <c r="V143" s="121"/>
      <c r="W143" s="121"/>
      <c r="X143" s="122"/>
      <c r="Y143" s="106"/>
      <c r="Z143" s="106"/>
      <c r="AA143" s="106"/>
      <c r="AB143" s="106"/>
      <c r="AC143" s="106"/>
      <c r="AD143" s="106"/>
      <c r="AE143" s="44">
        <f t="shared" si="13"/>
        <v>0</v>
      </c>
      <c r="AF143" s="23"/>
    </row>
    <row r="144" spans="1:32" ht="30" hidden="1" customHeight="1" x14ac:dyDescent="0.2">
      <c r="A144" s="105" t="s">
        <v>280</v>
      </c>
      <c r="B144" s="105"/>
      <c r="C144" s="119"/>
      <c r="D144" s="119"/>
      <c r="E144" s="119"/>
      <c r="F144" s="119"/>
      <c r="G144" s="119"/>
      <c r="H144" s="119"/>
      <c r="I144" s="119"/>
      <c r="J144" s="43"/>
      <c r="K144" s="120"/>
      <c r="L144" s="121"/>
      <c r="M144" s="121"/>
      <c r="N144" s="121"/>
      <c r="O144" s="121"/>
      <c r="P144" s="121"/>
      <c r="Q144" s="121"/>
      <c r="R144" s="121"/>
      <c r="S144" s="121"/>
      <c r="T144" s="121"/>
      <c r="U144" s="121"/>
      <c r="V144" s="121"/>
      <c r="W144" s="121"/>
      <c r="X144" s="122"/>
      <c r="Y144" s="106"/>
      <c r="Z144" s="106"/>
      <c r="AA144" s="106"/>
      <c r="AB144" s="106"/>
      <c r="AC144" s="106"/>
      <c r="AD144" s="106"/>
      <c r="AE144" s="44">
        <f t="shared" si="13"/>
        <v>0</v>
      </c>
      <c r="AF144" s="23"/>
    </row>
    <row r="145" spans="1:32" ht="30" hidden="1" customHeight="1" x14ac:dyDescent="0.2">
      <c r="A145" s="105" t="s">
        <v>281</v>
      </c>
      <c r="B145" s="105"/>
      <c r="C145" s="119"/>
      <c r="D145" s="119"/>
      <c r="E145" s="119"/>
      <c r="F145" s="119"/>
      <c r="G145" s="119"/>
      <c r="H145" s="119"/>
      <c r="I145" s="119"/>
      <c r="J145" s="43"/>
      <c r="K145" s="120"/>
      <c r="L145" s="121"/>
      <c r="M145" s="121"/>
      <c r="N145" s="121"/>
      <c r="O145" s="121"/>
      <c r="P145" s="121"/>
      <c r="Q145" s="121"/>
      <c r="R145" s="121"/>
      <c r="S145" s="121"/>
      <c r="T145" s="121"/>
      <c r="U145" s="121"/>
      <c r="V145" s="121"/>
      <c r="W145" s="121"/>
      <c r="X145" s="122"/>
      <c r="Y145" s="106"/>
      <c r="Z145" s="106"/>
      <c r="AA145" s="106"/>
      <c r="AB145" s="106"/>
      <c r="AC145" s="106"/>
      <c r="AD145" s="106"/>
      <c r="AE145" s="44">
        <f t="shared" si="13"/>
        <v>0</v>
      </c>
      <c r="AF145" s="23"/>
    </row>
    <row r="146" spans="1:32" ht="30" hidden="1" customHeight="1" x14ac:dyDescent="0.2">
      <c r="A146" s="105" t="s">
        <v>282</v>
      </c>
      <c r="B146" s="105"/>
      <c r="C146" s="119"/>
      <c r="D146" s="119"/>
      <c r="E146" s="119"/>
      <c r="F146" s="119"/>
      <c r="G146" s="119"/>
      <c r="H146" s="119"/>
      <c r="I146" s="119"/>
      <c r="J146" s="43"/>
      <c r="K146" s="120"/>
      <c r="L146" s="121"/>
      <c r="M146" s="121"/>
      <c r="N146" s="121"/>
      <c r="O146" s="121"/>
      <c r="P146" s="121"/>
      <c r="Q146" s="121"/>
      <c r="R146" s="121"/>
      <c r="S146" s="121"/>
      <c r="T146" s="121"/>
      <c r="U146" s="121"/>
      <c r="V146" s="121"/>
      <c r="W146" s="121"/>
      <c r="X146" s="122"/>
      <c r="Y146" s="106"/>
      <c r="Z146" s="106"/>
      <c r="AA146" s="106"/>
      <c r="AB146" s="106"/>
      <c r="AC146" s="106"/>
      <c r="AD146" s="106"/>
      <c r="AE146" s="44">
        <f t="shared" si="13"/>
        <v>0</v>
      </c>
      <c r="AF146" s="23"/>
    </row>
    <row r="147" spans="1:32" ht="30" hidden="1" customHeight="1" x14ac:dyDescent="0.2">
      <c r="A147" s="105" t="s">
        <v>283</v>
      </c>
      <c r="B147" s="105"/>
      <c r="C147" s="119"/>
      <c r="D147" s="119"/>
      <c r="E147" s="119"/>
      <c r="F147" s="119"/>
      <c r="G147" s="119"/>
      <c r="H147" s="119"/>
      <c r="I147" s="119"/>
      <c r="J147" s="43"/>
      <c r="K147" s="120"/>
      <c r="L147" s="121"/>
      <c r="M147" s="121"/>
      <c r="N147" s="121"/>
      <c r="O147" s="121"/>
      <c r="P147" s="121"/>
      <c r="Q147" s="121"/>
      <c r="R147" s="121"/>
      <c r="S147" s="121"/>
      <c r="T147" s="121"/>
      <c r="U147" s="121"/>
      <c r="V147" s="121"/>
      <c r="W147" s="121"/>
      <c r="X147" s="122"/>
      <c r="Y147" s="106"/>
      <c r="Z147" s="106"/>
      <c r="AA147" s="106"/>
      <c r="AB147" s="106"/>
      <c r="AC147" s="106"/>
      <c r="AD147" s="106"/>
      <c r="AE147" s="44">
        <f t="shared" si="13"/>
        <v>0</v>
      </c>
      <c r="AF147" s="23"/>
    </row>
    <row r="148" spans="1:32" ht="30" hidden="1" customHeight="1" x14ac:dyDescent="0.2">
      <c r="A148" s="105" t="s">
        <v>284</v>
      </c>
      <c r="B148" s="105"/>
      <c r="C148" s="119"/>
      <c r="D148" s="119"/>
      <c r="E148" s="119"/>
      <c r="F148" s="119"/>
      <c r="G148" s="119"/>
      <c r="H148" s="119"/>
      <c r="I148" s="119"/>
      <c r="J148" s="43"/>
      <c r="K148" s="120"/>
      <c r="L148" s="121"/>
      <c r="M148" s="121"/>
      <c r="N148" s="121"/>
      <c r="O148" s="121"/>
      <c r="P148" s="121"/>
      <c r="Q148" s="121"/>
      <c r="R148" s="121"/>
      <c r="S148" s="121"/>
      <c r="T148" s="121"/>
      <c r="U148" s="121"/>
      <c r="V148" s="121"/>
      <c r="W148" s="121"/>
      <c r="X148" s="122"/>
      <c r="Y148" s="106"/>
      <c r="Z148" s="106"/>
      <c r="AA148" s="106"/>
      <c r="AB148" s="106"/>
      <c r="AC148" s="106"/>
      <c r="AD148" s="106"/>
      <c r="AE148" s="44">
        <f t="shared" si="13"/>
        <v>0</v>
      </c>
      <c r="AF148" s="23"/>
    </row>
    <row r="149" spans="1:32" ht="30" hidden="1" customHeight="1" x14ac:dyDescent="0.2">
      <c r="A149" s="105" t="s">
        <v>285</v>
      </c>
      <c r="B149" s="105"/>
      <c r="C149" s="119"/>
      <c r="D149" s="119"/>
      <c r="E149" s="119"/>
      <c r="F149" s="119"/>
      <c r="G149" s="119"/>
      <c r="H149" s="119"/>
      <c r="I149" s="119"/>
      <c r="J149" s="43"/>
      <c r="K149" s="120"/>
      <c r="L149" s="121"/>
      <c r="M149" s="121"/>
      <c r="N149" s="121"/>
      <c r="O149" s="121"/>
      <c r="P149" s="121"/>
      <c r="Q149" s="121"/>
      <c r="R149" s="121"/>
      <c r="S149" s="121"/>
      <c r="T149" s="121"/>
      <c r="U149" s="121"/>
      <c r="V149" s="121"/>
      <c r="W149" s="121"/>
      <c r="X149" s="122"/>
      <c r="Y149" s="106"/>
      <c r="Z149" s="106"/>
      <c r="AA149" s="106"/>
      <c r="AB149" s="106"/>
      <c r="AC149" s="106"/>
      <c r="AD149" s="106"/>
      <c r="AE149" s="44">
        <f t="shared" si="13"/>
        <v>0</v>
      </c>
      <c r="AF149" s="23"/>
    </row>
    <row r="150" spans="1:32" ht="30" hidden="1" customHeight="1" x14ac:dyDescent="0.2">
      <c r="A150" s="105" t="s">
        <v>286</v>
      </c>
      <c r="B150" s="105"/>
      <c r="C150" s="119"/>
      <c r="D150" s="119"/>
      <c r="E150" s="119"/>
      <c r="F150" s="119"/>
      <c r="G150" s="119"/>
      <c r="H150" s="119"/>
      <c r="I150" s="119"/>
      <c r="J150" s="43"/>
      <c r="K150" s="120"/>
      <c r="L150" s="121"/>
      <c r="M150" s="121"/>
      <c r="N150" s="121"/>
      <c r="O150" s="121"/>
      <c r="P150" s="121"/>
      <c r="Q150" s="121"/>
      <c r="R150" s="121"/>
      <c r="S150" s="121"/>
      <c r="T150" s="121"/>
      <c r="U150" s="121"/>
      <c r="V150" s="121"/>
      <c r="W150" s="121"/>
      <c r="X150" s="122"/>
      <c r="Y150" s="106"/>
      <c r="Z150" s="106"/>
      <c r="AA150" s="106"/>
      <c r="AB150" s="106"/>
      <c r="AC150" s="106"/>
      <c r="AD150" s="106"/>
      <c r="AE150" s="44">
        <f t="shared" si="13"/>
        <v>0</v>
      </c>
      <c r="AF150" s="23"/>
    </row>
    <row r="151" spans="1:32" ht="30" hidden="1" customHeight="1" x14ac:dyDescent="0.2">
      <c r="A151" s="105" t="s">
        <v>287</v>
      </c>
      <c r="B151" s="105"/>
      <c r="C151" s="119"/>
      <c r="D151" s="119"/>
      <c r="E151" s="119"/>
      <c r="F151" s="119"/>
      <c r="G151" s="119"/>
      <c r="H151" s="119"/>
      <c r="I151" s="119"/>
      <c r="J151" s="43"/>
      <c r="K151" s="120"/>
      <c r="L151" s="121"/>
      <c r="M151" s="121"/>
      <c r="N151" s="121"/>
      <c r="O151" s="121"/>
      <c r="P151" s="121"/>
      <c r="Q151" s="121"/>
      <c r="R151" s="121"/>
      <c r="S151" s="121"/>
      <c r="T151" s="121"/>
      <c r="U151" s="121"/>
      <c r="V151" s="121"/>
      <c r="W151" s="121"/>
      <c r="X151" s="122"/>
      <c r="Y151" s="106"/>
      <c r="Z151" s="106"/>
      <c r="AA151" s="106"/>
      <c r="AB151" s="106"/>
      <c r="AC151" s="106"/>
      <c r="AD151" s="106"/>
      <c r="AE151" s="44">
        <f t="shared" si="13"/>
        <v>0</v>
      </c>
      <c r="AF151" s="23"/>
    </row>
    <row r="152" spans="1:32" ht="30" hidden="1" customHeight="1" x14ac:dyDescent="0.2">
      <c r="A152" s="105" t="s">
        <v>288</v>
      </c>
      <c r="B152" s="105"/>
      <c r="C152" s="119"/>
      <c r="D152" s="119"/>
      <c r="E152" s="119"/>
      <c r="F152" s="119"/>
      <c r="G152" s="119"/>
      <c r="H152" s="119"/>
      <c r="I152" s="119"/>
      <c r="J152" s="43"/>
      <c r="K152" s="120"/>
      <c r="L152" s="121"/>
      <c r="M152" s="121"/>
      <c r="N152" s="121"/>
      <c r="O152" s="121"/>
      <c r="P152" s="121"/>
      <c r="Q152" s="121"/>
      <c r="R152" s="121"/>
      <c r="S152" s="121"/>
      <c r="T152" s="121"/>
      <c r="U152" s="121"/>
      <c r="V152" s="121"/>
      <c r="W152" s="121"/>
      <c r="X152" s="122"/>
      <c r="Y152" s="106"/>
      <c r="Z152" s="106"/>
      <c r="AA152" s="106"/>
      <c r="AB152" s="106"/>
      <c r="AC152" s="106"/>
      <c r="AD152" s="106"/>
      <c r="AE152" s="44">
        <f t="shared" si="13"/>
        <v>0</v>
      </c>
      <c r="AF152" s="23"/>
    </row>
    <row r="153" spans="1:32" ht="30" hidden="1" customHeight="1" x14ac:dyDescent="0.2">
      <c r="A153" s="105" t="s">
        <v>289</v>
      </c>
      <c r="B153" s="105"/>
      <c r="C153" s="119"/>
      <c r="D153" s="119"/>
      <c r="E153" s="119"/>
      <c r="F153" s="119"/>
      <c r="G153" s="119"/>
      <c r="H153" s="119"/>
      <c r="I153" s="119"/>
      <c r="J153" s="43"/>
      <c r="K153" s="120"/>
      <c r="L153" s="121"/>
      <c r="M153" s="121"/>
      <c r="N153" s="121"/>
      <c r="O153" s="121"/>
      <c r="P153" s="121"/>
      <c r="Q153" s="121"/>
      <c r="R153" s="121"/>
      <c r="S153" s="121"/>
      <c r="T153" s="121"/>
      <c r="U153" s="121"/>
      <c r="V153" s="121"/>
      <c r="W153" s="121"/>
      <c r="X153" s="122"/>
      <c r="Y153" s="106"/>
      <c r="Z153" s="106"/>
      <c r="AA153" s="106"/>
      <c r="AB153" s="106"/>
      <c r="AC153" s="106"/>
      <c r="AD153" s="106"/>
      <c r="AE153" s="44">
        <f t="shared" si="13"/>
        <v>0</v>
      </c>
      <c r="AF153" s="23"/>
    </row>
    <row r="154" spans="1:32" ht="30" hidden="1" customHeight="1" x14ac:dyDescent="0.2">
      <c r="A154" s="105" t="s">
        <v>290</v>
      </c>
      <c r="B154" s="105"/>
      <c r="C154" s="119"/>
      <c r="D154" s="119"/>
      <c r="E154" s="119"/>
      <c r="F154" s="119"/>
      <c r="G154" s="119"/>
      <c r="H154" s="119"/>
      <c r="I154" s="119"/>
      <c r="J154" s="43"/>
      <c r="K154" s="120"/>
      <c r="L154" s="121"/>
      <c r="M154" s="121"/>
      <c r="N154" s="121"/>
      <c r="O154" s="121"/>
      <c r="P154" s="121"/>
      <c r="Q154" s="121"/>
      <c r="R154" s="121"/>
      <c r="S154" s="121"/>
      <c r="T154" s="121"/>
      <c r="U154" s="121"/>
      <c r="V154" s="121"/>
      <c r="W154" s="121"/>
      <c r="X154" s="122"/>
      <c r="Y154" s="106"/>
      <c r="Z154" s="106"/>
      <c r="AA154" s="106"/>
      <c r="AB154" s="106"/>
      <c r="AC154" s="106"/>
      <c r="AD154" s="106"/>
      <c r="AE154" s="44">
        <f t="shared" si="13"/>
        <v>0</v>
      </c>
      <c r="AF154" s="23"/>
    </row>
    <row r="155" spans="1:32" ht="30" hidden="1" customHeight="1" x14ac:dyDescent="0.2">
      <c r="A155" s="105" t="s">
        <v>291</v>
      </c>
      <c r="B155" s="105"/>
      <c r="C155" s="119"/>
      <c r="D155" s="119"/>
      <c r="E155" s="119"/>
      <c r="F155" s="119"/>
      <c r="G155" s="119"/>
      <c r="H155" s="119"/>
      <c r="I155" s="119"/>
      <c r="J155" s="43"/>
      <c r="K155" s="120"/>
      <c r="L155" s="121"/>
      <c r="M155" s="121"/>
      <c r="N155" s="121"/>
      <c r="O155" s="121"/>
      <c r="P155" s="121"/>
      <c r="Q155" s="121"/>
      <c r="R155" s="121"/>
      <c r="S155" s="121"/>
      <c r="T155" s="121"/>
      <c r="U155" s="121"/>
      <c r="V155" s="121"/>
      <c r="W155" s="121"/>
      <c r="X155" s="122"/>
      <c r="Y155" s="106"/>
      <c r="Z155" s="106"/>
      <c r="AA155" s="106"/>
      <c r="AB155" s="106"/>
      <c r="AC155" s="106"/>
      <c r="AD155" s="106"/>
      <c r="AE155" s="44">
        <f t="shared" ref="AE155:AE162" si="14">+J155-AB155</f>
        <v>0</v>
      </c>
      <c r="AF155" s="23"/>
    </row>
    <row r="156" spans="1:32" ht="30" hidden="1" customHeight="1" x14ac:dyDescent="0.2">
      <c r="A156" s="105" t="s">
        <v>292</v>
      </c>
      <c r="B156" s="105"/>
      <c r="C156" s="119"/>
      <c r="D156" s="119"/>
      <c r="E156" s="119"/>
      <c r="F156" s="119"/>
      <c r="G156" s="119"/>
      <c r="H156" s="119"/>
      <c r="I156" s="119"/>
      <c r="J156" s="43"/>
      <c r="K156" s="120"/>
      <c r="L156" s="121"/>
      <c r="M156" s="121"/>
      <c r="N156" s="121"/>
      <c r="O156" s="121"/>
      <c r="P156" s="121"/>
      <c r="Q156" s="121"/>
      <c r="R156" s="121"/>
      <c r="S156" s="121"/>
      <c r="T156" s="121"/>
      <c r="U156" s="121"/>
      <c r="V156" s="121"/>
      <c r="W156" s="121"/>
      <c r="X156" s="122"/>
      <c r="Y156" s="106"/>
      <c r="Z156" s="106"/>
      <c r="AA156" s="106"/>
      <c r="AB156" s="106"/>
      <c r="AC156" s="106"/>
      <c r="AD156" s="106"/>
      <c r="AE156" s="44">
        <f t="shared" si="14"/>
        <v>0</v>
      </c>
      <c r="AF156" s="23"/>
    </row>
    <row r="157" spans="1:32" ht="30" hidden="1" customHeight="1" x14ac:dyDescent="0.2">
      <c r="A157" s="105" t="s">
        <v>293</v>
      </c>
      <c r="B157" s="105"/>
      <c r="C157" s="119"/>
      <c r="D157" s="119"/>
      <c r="E157" s="119"/>
      <c r="F157" s="119"/>
      <c r="G157" s="119"/>
      <c r="H157" s="119"/>
      <c r="I157" s="119"/>
      <c r="J157" s="43"/>
      <c r="K157" s="120"/>
      <c r="L157" s="121"/>
      <c r="M157" s="121"/>
      <c r="N157" s="121"/>
      <c r="O157" s="121"/>
      <c r="P157" s="121"/>
      <c r="Q157" s="121"/>
      <c r="R157" s="121"/>
      <c r="S157" s="121"/>
      <c r="T157" s="121"/>
      <c r="U157" s="121"/>
      <c r="V157" s="121"/>
      <c r="W157" s="121"/>
      <c r="X157" s="122"/>
      <c r="Y157" s="106"/>
      <c r="Z157" s="106"/>
      <c r="AA157" s="106"/>
      <c r="AB157" s="106"/>
      <c r="AC157" s="106"/>
      <c r="AD157" s="106"/>
      <c r="AE157" s="44">
        <f t="shared" si="14"/>
        <v>0</v>
      </c>
      <c r="AF157" s="23"/>
    </row>
    <row r="158" spans="1:32" ht="30" hidden="1" customHeight="1" x14ac:dyDescent="0.2">
      <c r="A158" s="105" t="s">
        <v>294</v>
      </c>
      <c r="B158" s="105"/>
      <c r="C158" s="119"/>
      <c r="D158" s="119"/>
      <c r="E158" s="119"/>
      <c r="F158" s="119"/>
      <c r="G158" s="119"/>
      <c r="H158" s="119"/>
      <c r="I158" s="119"/>
      <c r="J158" s="43"/>
      <c r="K158" s="120"/>
      <c r="L158" s="121"/>
      <c r="M158" s="121"/>
      <c r="N158" s="121"/>
      <c r="O158" s="121"/>
      <c r="P158" s="121"/>
      <c r="Q158" s="121"/>
      <c r="R158" s="121"/>
      <c r="S158" s="121"/>
      <c r="T158" s="121"/>
      <c r="U158" s="121"/>
      <c r="V158" s="121"/>
      <c r="W158" s="121"/>
      <c r="X158" s="122"/>
      <c r="Y158" s="106"/>
      <c r="Z158" s="106"/>
      <c r="AA158" s="106"/>
      <c r="AB158" s="106"/>
      <c r="AC158" s="106"/>
      <c r="AD158" s="106"/>
      <c r="AE158" s="44">
        <f t="shared" si="14"/>
        <v>0</v>
      </c>
      <c r="AF158" s="23"/>
    </row>
    <row r="159" spans="1:32" ht="30" hidden="1" customHeight="1" x14ac:dyDescent="0.2">
      <c r="A159" s="105" t="s">
        <v>295</v>
      </c>
      <c r="B159" s="105"/>
      <c r="C159" s="119"/>
      <c r="D159" s="119"/>
      <c r="E159" s="119"/>
      <c r="F159" s="119"/>
      <c r="G159" s="119"/>
      <c r="H159" s="119"/>
      <c r="I159" s="119"/>
      <c r="J159" s="43"/>
      <c r="K159" s="120"/>
      <c r="L159" s="121"/>
      <c r="M159" s="121"/>
      <c r="N159" s="121"/>
      <c r="O159" s="121"/>
      <c r="P159" s="121"/>
      <c r="Q159" s="121"/>
      <c r="R159" s="121"/>
      <c r="S159" s="121"/>
      <c r="T159" s="121"/>
      <c r="U159" s="121"/>
      <c r="V159" s="121"/>
      <c r="W159" s="121"/>
      <c r="X159" s="122"/>
      <c r="Y159" s="106"/>
      <c r="Z159" s="106"/>
      <c r="AA159" s="106"/>
      <c r="AB159" s="106"/>
      <c r="AC159" s="106"/>
      <c r="AD159" s="106"/>
      <c r="AE159" s="44">
        <f t="shared" si="14"/>
        <v>0</v>
      </c>
      <c r="AF159" s="23"/>
    </row>
    <row r="160" spans="1:32" ht="30" hidden="1" customHeight="1" x14ac:dyDescent="0.2">
      <c r="A160" s="105" t="s">
        <v>296</v>
      </c>
      <c r="B160" s="105"/>
      <c r="C160" s="119"/>
      <c r="D160" s="119"/>
      <c r="E160" s="119"/>
      <c r="F160" s="119"/>
      <c r="G160" s="119"/>
      <c r="H160" s="119"/>
      <c r="I160" s="119"/>
      <c r="J160" s="43"/>
      <c r="K160" s="120"/>
      <c r="L160" s="121"/>
      <c r="M160" s="121"/>
      <c r="N160" s="121"/>
      <c r="O160" s="121"/>
      <c r="P160" s="121"/>
      <c r="Q160" s="121"/>
      <c r="R160" s="121"/>
      <c r="S160" s="121"/>
      <c r="T160" s="121"/>
      <c r="U160" s="121"/>
      <c r="V160" s="121"/>
      <c r="W160" s="121"/>
      <c r="X160" s="122"/>
      <c r="Y160" s="106"/>
      <c r="Z160" s="106"/>
      <c r="AA160" s="106"/>
      <c r="AB160" s="106"/>
      <c r="AC160" s="106"/>
      <c r="AD160" s="106"/>
      <c r="AE160" s="44">
        <f t="shared" si="14"/>
        <v>0</v>
      </c>
      <c r="AF160" s="23"/>
    </row>
    <row r="161" spans="1:32" ht="30" hidden="1" customHeight="1" x14ac:dyDescent="0.2">
      <c r="A161" s="105" t="s">
        <v>297</v>
      </c>
      <c r="B161" s="105"/>
      <c r="C161" s="119"/>
      <c r="D161" s="119"/>
      <c r="E161" s="119"/>
      <c r="F161" s="119"/>
      <c r="G161" s="119"/>
      <c r="H161" s="119"/>
      <c r="I161" s="119"/>
      <c r="J161" s="43"/>
      <c r="K161" s="120"/>
      <c r="L161" s="121"/>
      <c r="M161" s="121"/>
      <c r="N161" s="121"/>
      <c r="O161" s="121"/>
      <c r="P161" s="121"/>
      <c r="Q161" s="121"/>
      <c r="R161" s="121"/>
      <c r="S161" s="121"/>
      <c r="T161" s="121"/>
      <c r="U161" s="121"/>
      <c r="V161" s="121"/>
      <c r="W161" s="121"/>
      <c r="X161" s="122"/>
      <c r="Y161" s="106"/>
      <c r="Z161" s="106"/>
      <c r="AA161" s="106"/>
      <c r="AB161" s="106"/>
      <c r="AC161" s="106"/>
      <c r="AD161" s="106"/>
      <c r="AE161" s="44">
        <f t="shared" si="14"/>
        <v>0</v>
      </c>
      <c r="AF161" s="23"/>
    </row>
    <row r="162" spans="1:32" ht="30" hidden="1" customHeight="1" x14ac:dyDescent="0.2">
      <c r="A162" s="105" t="s">
        <v>298</v>
      </c>
      <c r="B162" s="105"/>
      <c r="C162" s="119"/>
      <c r="D162" s="119"/>
      <c r="E162" s="119"/>
      <c r="F162" s="119"/>
      <c r="G162" s="119"/>
      <c r="H162" s="119"/>
      <c r="I162" s="119"/>
      <c r="J162" s="43"/>
      <c r="K162" s="120"/>
      <c r="L162" s="121"/>
      <c r="M162" s="121"/>
      <c r="N162" s="121"/>
      <c r="O162" s="121"/>
      <c r="P162" s="121"/>
      <c r="Q162" s="121"/>
      <c r="R162" s="121"/>
      <c r="S162" s="121"/>
      <c r="T162" s="121"/>
      <c r="U162" s="121"/>
      <c r="V162" s="121"/>
      <c r="W162" s="121"/>
      <c r="X162" s="122"/>
      <c r="Y162" s="106"/>
      <c r="Z162" s="106"/>
      <c r="AA162" s="106"/>
      <c r="AB162" s="106"/>
      <c r="AC162" s="106"/>
      <c r="AD162" s="106"/>
      <c r="AE162" s="44">
        <f t="shared" si="14"/>
        <v>0</v>
      </c>
      <c r="AF162" s="23"/>
    </row>
    <row r="163" spans="1:32" ht="30" hidden="1" customHeight="1" x14ac:dyDescent="0.2">
      <c r="A163" s="105" t="s">
        <v>299</v>
      </c>
      <c r="B163" s="105"/>
      <c r="C163" s="119"/>
      <c r="D163" s="119"/>
      <c r="E163" s="119"/>
      <c r="F163" s="119"/>
      <c r="G163" s="119"/>
      <c r="H163" s="119"/>
      <c r="I163" s="119"/>
      <c r="J163" s="43"/>
      <c r="K163" s="120"/>
      <c r="L163" s="121"/>
      <c r="M163" s="121"/>
      <c r="N163" s="121"/>
      <c r="O163" s="121"/>
      <c r="P163" s="121"/>
      <c r="Q163" s="121"/>
      <c r="R163" s="121"/>
      <c r="S163" s="121"/>
      <c r="T163" s="121"/>
      <c r="U163" s="121"/>
      <c r="V163" s="121"/>
      <c r="W163" s="121"/>
      <c r="X163" s="122"/>
      <c r="Y163" s="106"/>
      <c r="Z163" s="106"/>
      <c r="AA163" s="106"/>
      <c r="AB163" s="106"/>
      <c r="AC163" s="106"/>
      <c r="AD163" s="106"/>
      <c r="AE163" s="44">
        <f t="shared" ref="AE163:AE165" si="15">+J163-AB163</f>
        <v>0</v>
      </c>
      <c r="AF163" s="23"/>
    </row>
    <row r="164" spans="1:32" ht="30" hidden="1" customHeight="1" x14ac:dyDescent="0.2">
      <c r="A164" s="105" t="s">
        <v>300</v>
      </c>
      <c r="B164" s="105"/>
      <c r="C164" s="119"/>
      <c r="D164" s="119"/>
      <c r="E164" s="119"/>
      <c r="F164" s="119"/>
      <c r="G164" s="119"/>
      <c r="H164" s="119"/>
      <c r="I164" s="119"/>
      <c r="J164" s="43"/>
      <c r="K164" s="120"/>
      <c r="L164" s="121"/>
      <c r="M164" s="121"/>
      <c r="N164" s="121"/>
      <c r="O164" s="121"/>
      <c r="P164" s="121"/>
      <c r="Q164" s="121"/>
      <c r="R164" s="121"/>
      <c r="S164" s="121"/>
      <c r="T164" s="121"/>
      <c r="U164" s="121"/>
      <c r="V164" s="121"/>
      <c r="W164" s="121"/>
      <c r="X164" s="122"/>
      <c r="Y164" s="106"/>
      <c r="Z164" s="106"/>
      <c r="AA164" s="106"/>
      <c r="AB164" s="106"/>
      <c r="AC164" s="106"/>
      <c r="AD164" s="106"/>
      <c r="AE164" s="44">
        <f t="shared" si="15"/>
        <v>0</v>
      </c>
      <c r="AF164" s="23"/>
    </row>
    <row r="165" spans="1:32" ht="30" hidden="1" customHeight="1" x14ac:dyDescent="0.2">
      <c r="A165" s="105" t="s">
        <v>301</v>
      </c>
      <c r="B165" s="105"/>
      <c r="C165" s="119"/>
      <c r="D165" s="119"/>
      <c r="E165" s="119"/>
      <c r="F165" s="119"/>
      <c r="G165" s="119"/>
      <c r="H165" s="119"/>
      <c r="I165" s="119"/>
      <c r="J165" s="43"/>
      <c r="K165" s="120"/>
      <c r="L165" s="121"/>
      <c r="M165" s="121"/>
      <c r="N165" s="121"/>
      <c r="O165" s="121"/>
      <c r="P165" s="121"/>
      <c r="Q165" s="121"/>
      <c r="R165" s="121"/>
      <c r="S165" s="121"/>
      <c r="T165" s="121"/>
      <c r="U165" s="121"/>
      <c r="V165" s="121"/>
      <c r="W165" s="121"/>
      <c r="X165" s="122"/>
      <c r="Y165" s="106"/>
      <c r="Z165" s="106"/>
      <c r="AA165" s="106"/>
      <c r="AB165" s="106"/>
      <c r="AC165" s="106"/>
      <c r="AD165" s="106"/>
      <c r="AE165" s="44">
        <f t="shared" si="15"/>
        <v>0</v>
      </c>
      <c r="AF165" s="23"/>
    </row>
    <row r="166" spans="1:32" ht="30" hidden="1" customHeight="1" x14ac:dyDescent="0.2">
      <c r="A166" s="105" t="s">
        <v>302</v>
      </c>
      <c r="B166" s="105"/>
      <c r="C166" s="119"/>
      <c r="D166" s="119"/>
      <c r="E166" s="119"/>
      <c r="F166" s="119"/>
      <c r="G166" s="119"/>
      <c r="H166" s="119"/>
      <c r="I166" s="119"/>
      <c r="J166" s="43"/>
      <c r="K166" s="120"/>
      <c r="L166" s="121"/>
      <c r="M166" s="121"/>
      <c r="N166" s="121"/>
      <c r="O166" s="121"/>
      <c r="P166" s="121"/>
      <c r="Q166" s="121"/>
      <c r="R166" s="121"/>
      <c r="S166" s="121"/>
      <c r="T166" s="121"/>
      <c r="U166" s="121"/>
      <c r="V166" s="121"/>
      <c r="W166" s="121"/>
      <c r="X166" s="122"/>
      <c r="Y166" s="106"/>
      <c r="Z166" s="106"/>
      <c r="AA166" s="106"/>
      <c r="AB166" s="106"/>
      <c r="AC166" s="106"/>
      <c r="AD166" s="106"/>
      <c r="AE166" s="44">
        <f t="shared" ref="AE166" si="16">+J166-AB166</f>
        <v>0</v>
      </c>
      <c r="AF166" s="23"/>
    </row>
    <row r="167" spans="1:32" ht="30" hidden="1" customHeight="1" x14ac:dyDescent="0.2">
      <c r="A167" s="105" t="s">
        <v>303</v>
      </c>
      <c r="B167" s="105"/>
      <c r="C167" s="119"/>
      <c r="D167" s="119"/>
      <c r="E167" s="119"/>
      <c r="F167" s="119"/>
      <c r="G167" s="119"/>
      <c r="H167" s="119"/>
      <c r="I167" s="119"/>
      <c r="J167" s="43"/>
      <c r="K167" s="120"/>
      <c r="L167" s="121"/>
      <c r="M167" s="121"/>
      <c r="N167" s="121"/>
      <c r="O167" s="121"/>
      <c r="P167" s="121"/>
      <c r="Q167" s="121"/>
      <c r="R167" s="121"/>
      <c r="S167" s="121"/>
      <c r="T167" s="121"/>
      <c r="U167" s="121"/>
      <c r="V167" s="121"/>
      <c r="W167" s="121"/>
      <c r="X167" s="122"/>
      <c r="Y167" s="106"/>
      <c r="Z167" s="106"/>
      <c r="AA167" s="106"/>
      <c r="AB167" s="106"/>
      <c r="AC167" s="106"/>
      <c r="AD167" s="106"/>
      <c r="AE167" s="44">
        <f t="shared" ref="AE167:AE170" si="17">+J167-AB167</f>
        <v>0</v>
      </c>
      <c r="AF167" s="23"/>
    </row>
    <row r="168" spans="1:32" ht="30" hidden="1" customHeight="1" x14ac:dyDescent="0.2">
      <c r="A168" s="105" t="s">
        <v>304</v>
      </c>
      <c r="B168" s="105"/>
      <c r="C168" s="119"/>
      <c r="D168" s="119"/>
      <c r="E168" s="119"/>
      <c r="F168" s="119"/>
      <c r="G168" s="119"/>
      <c r="H168" s="119"/>
      <c r="I168" s="119"/>
      <c r="J168" s="43"/>
      <c r="K168" s="120"/>
      <c r="L168" s="121"/>
      <c r="M168" s="121"/>
      <c r="N168" s="121"/>
      <c r="O168" s="121"/>
      <c r="P168" s="121"/>
      <c r="Q168" s="121"/>
      <c r="R168" s="121"/>
      <c r="S168" s="121"/>
      <c r="T168" s="121"/>
      <c r="U168" s="121"/>
      <c r="V168" s="121"/>
      <c r="W168" s="121"/>
      <c r="X168" s="122"/>
      <c r="Y168" s="106"/>
      <c r="Z168" s="106"/>
      <c r="AA168" s="106"/>
      <c r="AB168" s="106"/>
      <c r="AC168" s="106"/>
      <c r="AD168" s="106"/>
      <c r="AE168" s="44">
        <f t="shared" si="17"/>
        <v>0</v>
      </c>
      <c r="AF168" s="23"/>
    </row>
    <row r="169" spans="1:32" ht="30" hidden="1" customHeight="1" x14ac:dyDescent="0.2">
      <c r="A169" s="105" t="s">
        <v>305</v>
      </c>
      <c r="B169" s="105"/>
      <c r="C169" s="119"/>
      <c r="D169" s="119"/>
      <c r="E169" s="119"/>
      <c r="F169" s="119"/>
      <c r="G169" s="119"/>
      <c r="H169" s="119"/>
      <c r="I169" s="119"/>
      <c r="J169" s="43"/>
      <c r="K169" s="120"/>
      <c r="L169" s="121"/>
      <c r="M169" s="121"/>
      <c r="N169" s="121"/>
      <c r="O169" s="121"/>
      <c r="P169" s="121"/>
      <c r="Q169" s="121"/>
      <c r="R169" s="121"/>
      <c r="S169" s="121"/>
      <c r="T169" s="121"/>
      <c r="U169" s="121"/>
      <c r="V169" s="121"/>
      <c r="W169" s="121"/>
      <c r="X169" s="122"/>
      <c r="Y169" s="106"/>
      <c r="Z169" s="106"/>
      <c r="AA169" s="106"/>
      <c r="AB169" s="106"/>
      <c r="AC169" s="106"/>
      <c r="AD169" s="106"/>
      <c r="AE169" s="44">
        <f t="shared" si="17"/>
        <v>0</v>
      </c>
      <c r="AF169" s="23"/>
    </row>
    <row r="170" spans="1:32" ht="3" hidden="1" customHeight="1" x14ac:dyDescent="0.2">
      <c r="A170" s="105" t="s">
        <v>306</v>
      </c>
      <c r="B170" s="105"/>
      <c r="C170" s="119"/>
      <c r="D170" s="119"/>
      <c r="E170" s="119"/>
      <c r="F170" s="119"/>
      <c r="G170" s="119"/>
      <c r="H170" s="119"/>
      <c r="I170" s="119"/>
      <c r="J170" s="43"/>
      <c r="K170" s="120"/>
      <c r="L170" s="121"/>
      <c r="M170" s="121"/>
      <c r="N170" s="121"/>
      <c r="O170" s="121"/>
      <c r="P170" s="121"/>
      <c r="Q170" s="121"/>
      <c r="R170" s="121"/>
      <c r="S170" s="121"/>
      <c r="T170" s="121"/>
      <c r="U170" s="121"/>
      <c r="V170" s="121"/>
      <c r="W170" s="121"/>
      <c r="X170" s="122"/>
      <c r="Y170" s="106"/>
      <c r="Z170" s="106"/>
      <c r="AA170" s="106"/>
      <c r="AB170" s="106"/>
      <c r="AC170" s="106"/>
      <c r="AD170" s="106"/>
      <c r="AE170" s="44">
        <f t="shared" si="17"/>
        <v>0</v>
      </c>
      <c r="AF170" s="23"/>
    </row>
    <row r="171" spans="1:32" ht="30" customHeight="1" x14ac:dyDescent="0.2">
      <c r="A171" s="136" t="s">
        <v>146</v>
      </c>
      <c r="B171" s="136"/>
      <c r="C171" s="136"/>
      <c r="D171" s="136"/>
      <c r="E171" s="136"/>
      <c r="F171" s="136"/>
      <c r="G171" s="136"/>
      <c r="H171" s="136"/>
      <c r="I171" s="136"/>
      <c r="J171" s="45">
        <f>SUM(J106:J170)</f>
        <v>1</v>
      </c>
      <c r="K171" s="132" t="s">
        <v>307</v>
      </c>
      <c r="L171" s="133"/>
      <c r="M171" s="133"/>
      <c r="N171" s="133"/>
      <c r="O171" s="133"/>
      <c r="P171" s="133"/>
      <c r="Q171" s="133"/>
      <c r="R171" s="133"/>
      <c r="S171" s="133"/>
      <c r="T171" s="133"/>
      <c r="U171" s="133"/>
      <c r="V171" s="133"/>
      <c r="W171" s="133"/>
      <c r="X171" s="134"/>
      <c r="Y171" s="135">
        <f>SUM(Y106:AA170)</f>
        <v>6.8273092369477914E-2</v>
      </c>
      <c r="Z171" s="135"/>
      <c r="AA171" s="135"/>
      <c r="AB171" s="135">
        <f>SUM(AB106:AD170)</f>
        <v>1.0080321285140563</v>
      </c>
      <c r="AC171" s="135"/>
      <c r="AD171" s="135"/>
      <c r="AE171" s="46">
        <f>SUM(AE106:AE170)</f>
        <v>-8.0321285140562554E-3</v>
      </c>
      <c r="AF171" s="23"/>
    </row>
    <row r="172" spans="1:32" ht="30" customHeight="1" x14ac:dyDescent="0.2">
      <c r="A172" s="187" t="str">
        <f>IF(J171&lt;&gt;100%,"Revisar las ponderaciones en el contrato dado que no son iguales al 100%"," ")</f>
        <v xml:space="preserve"> </v>
      </c>
      <c r="B172" s="187"/>
      <c r="C172" s="187"/>
      <c r="D172" s="187"/>
      <c r="E172" s="187"/>
      <c r="F172" s="187"/>
      <c r="G172" s="187"/>
      <c r="H172" s="187"/>
      <c r="I172" s="187"/>
      <c r="J172" s="187"/>
      <c r="K172" s="48"/>
      <c r="L172" s="187" t="str">
        <f>IF(Y171&gt;AB171,"Revisar el cáculo del avance mensual dado que este es mayor al avance acumulado"," ")</f>
        <v xml:space="preserve"> </v>
      </c>
      <c r="M172" s="187"/>
      <c r="N172" s="187"/>
      <c r="O172" s="187"/>
      <c r="P172" s="187"/>
      <c r="Q172" s="187"/>
      <c r="R172" s="187"/>
      <c r="S172" s="187"/>
      <c r="T172" s="187"/>
      <c r="U172" s="187"/>
      <c r="V172" s="187"/>
      <c r="W172" s="187"/>
      <c r="X172" s="187"/>
      <c r="Y172" s="187"/>
      <c r="Z172" s="187"/>
      <c r="AA172" s="187"/>
      <c r="AB172" s="48"/>
      <c r="AC172" s="48"/>
      <c r="AD172" s="48"/>
      <c r="AE172" s="48"/>
      <c r="AF172" s="23"/>
    </row>
    <row r="173" spans="1:32" ht="12" customHeight="1" x14ac:dyDescent="0.2">
      <c r="A173" s="47"/>
      <c r="B173" s="47"/>
      <c r="C173" s="47"/>
      <c r="D173" s="47"/>
      <c r="E173" s="47"/>
      <c r="F173" s="47"/>
      <c r="G173" s="47"/>
      <c r="H173" s="47"/>
      <c r="I173" s="47"/>
      <c r="J173" s="47"/>
      <c r="K173" s="48"/>
      <c r="L173" s="188" t="str">
        <f>IFERROR(IF(OR(AB106&gt;J106,AB107&gt;J107,AB115&gt;J115,AB116&gt;J116,AB117&gt;J117,AB118&gt;J118,AB119&gt;J119,AB120&gt;J120,#REF!&gt;#REF!),"Revisar el avance acumulado de las obligaciones dado que algunas de estas tienen un avance mayor a la ponderación en el contrato asignada",IF(OR(AB171&gt;((_xlfn.DAYS(K8,E8)/_xlfn.DAYS(H8,E8)+10%)),AB171&lt;((_xlfn.DAYS(K8,E8)/_xlfn.DAYS(H8,E8)-10%))),"Revisar el resultado del avance acumulado respecto al tiempo transcurrido de ejecución del contrato"," "))," ")</f>
        <v xml:space="preserve"> </v>
      </c>
      <c r="M173" s="188"/>
      <c r="N173" s="188"/>
      <c r="O173" s="188"/>
      <c r="P173" s="188"/>
      <c r="Q173" s="188"/>
      <c r="R173" s="188"/>
      <c r="S173" s="188"/>
      <c r="T173" s="188"/>
      <c r="U173" s="188"/>
      <c r="V173" s="188"/>
      <c r="W173" s="188"/>
      <c r="X173" s="188"/>
      <c r="Y173" s="188"/>
      <c r="Z173" s="188"/>
      <c r="AA173" s="188"/>
      <c r="AB173" s="188"/>
      <c r="AC173" s="188"/>
      <c r="AD173" s="188"/>
      <c r="AE173" s="48"/>
      <c r="AF173" s="23"/>
    </row>
    <row r="174" spans="1:32" ht="30" customHeight="1" x14ac:dyDescent="0.2">
      <c r="A174" s="260" t="s">
        <v>163</v>
      </c>
      <c r="B174" s="260"/>
      <c r="C174" s="260"/>
      <c r="D174" s="260"/>
      <c r="E174" s="260"/>
      <c r="F174" s="260"/>
      <c r="G174" s="260"/>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3"/>
    </row>
    <row r="175" spans="1:32" ht="35.25" customHeight="1" x14ac:dyDescent="0.2">
      <c r="A175" s="260" t="s">
        <v>164</v>
      </c>
      <c r="B175" s="260"/>
      <c r="C175" s="260"/>
      <c r="D175" s="260"/>
      <c r="E175" s="260"/>
      <c r="F175" s="260"/>
      <c r="G175" s="260"/>
      <c r="H175" s="260"/>
      <c r="I175" s="260"/>
      <c r="J175" s="270" t="s">
        <v>167</v>
      </c>
      <c r="K175" s="270"/>
      <c r="L175" s="270" t="s">
        <v>170</v>
      </c>
      <c r="M175" s="270"/>
      <c r="N175" s="222" t="s">
        <v>172</v>
      </c>
      <c r="O175" s="223"/>
      <c r="P175" s="223"/>
      <c r="Q175" s="223"/>
      <c r="R175" s="223"/>
      <c r="S175" s="223"/>
      <c r="T175" s="223"/>
      <c r="U175" s="223"/>
      <c r="V175" s="223"/>
      <c r="W175" s="223"/>
      <c r="X175" s="223"/>
      <c r="Y175" s="223"/>
      <c r="Z175" s="223"/>
      <c r="AA175" s="223"/>
      <c r="AB175" s="223"/>
      <c r="AC175" s="223"/>
      <c r="AD175" s="223"/>
      <c r="AE175" s="224"/>
      <c r="AF175" s="23"/>
    </row>
    <row r="176" spans="1:32" ht="30" customHeight="1" x14ac:dyDescent="0.2">
      <c r="A176" s="124"/>
      <c r="B176" s="124"/>
      <c r="C176" s="124"/>
      <c r="D176" s="124"/>
      <c r="E176" s="124"/>
      <c r="F176" s="124"/>
      <c r="G176" s="124"/>
      <c r="H176" s="124"/>
      <c r="I176" s="124"/>
      <c r="J176" s="123"/>
      <c r="K176" s="124"/>
      <c r="L176" s="130"/>
      <c r="M176" s="131"/>
      <c r="N176" s="126"/>
      <c r="O176" s="127"/>
      <c r="P176" s="127"/>
      <c r="Q176" s="127"/>
      <c r="R176" s="127"/>
      <c r="S176" s="127"/>
      <c r="T176" s="127"/>
      <c r="U176" s="127"/>
      <c r="V176" s="127"/>
      <c r="W176" s="127"/>
      <c r="X176" s="127"/>
      <c r="Y176" s="127"/>
      <c r="Z176" s="127"/>
      <c r="AA176" s="127"/>
      <c r="AB176" s="127"/>
      <c r="AC176" s="127"/>
      <c r="AD176" s="127"/>
      <c r="AE176" s="128"/>
      <c r="AF176" s="23"/>
    </row>
    <row r="177" spans="1:32" ht="30" customHeight="1" x14ac:dyDescent="0.2">
      <c r="A177" s="124"/>
      <c r="B177" s="124"/>
      <c r="C177" s="124"/>
      <c r="D177" s="124"/>
      <c r="E177" s="124"/>
      <c r="F177" s="124"/>
      <c r="G177" s="124"/>
      <c r="H177" s="124"/>
      <c r="I177" s="124"/>
      <c r="J177" s="123"/>
      <c r="K177" s="124"/>
      <c r="L177" s="125"/>
      <c r="M177" s="125"/>
      <c r="N177" s="126"/>
      <c r="O177" s="127"/>
      <c r="P177" s="127"/>
      <c r="Q177" s="127"/>
      <c r="R177" s="127"/>
      <c r="S177" s="127"/>
      <c r="T177" s="127"/>
      <c r="U177" s="127"/>
      <c r="V177" s="127"/>
      <c r="W177" s="127"/>
      <c r="X177" s="127"/>
      <c r="Y177" s="127"/>
      <c r="Z177" s="127"/>
      <c r="AA177" s="127"/>
      <c r="AB177" s="127"/>
      <c r="AC177" s="127"/>
      <c r="AD177" s="127"/>
      <c r="AE177" s="128"/>
      <c r="AF177" s="23"/>
    </row>
    <row r="178" spans="1:32" ht="30" hidden="1" customHeight="1" x14ac:dyDescent="0.2">
      <c r="A178" s="124"/>
      <c r="B178" s="124"/>
      <c r="C178" s="124"/>
      <c r="D178" s="124"/>
      <c r="E178" s="124"/>
      <c r="F178" s="124"/>
      <c r="G178" s="124"/>
      <c r="H178" s="124"/>
      <c r="I178" s="124"/>
      <c r="J178" s="123"/>
      <c r="K178" s="124"/>
      <c r="L178" s="125"/>
      <c r="M178" s="125"/>
      <c r="N178" s="126"/>
      <c r="O178" s="127"/>
      <c r="P178" s="127"/>
      <c r="Q178" s="127"/>
      <c r="R178" s="127"/>
      <c r="S178" s="127"/>
      <c r="T178" s="127"/>
      <c r="U178" s="127"/>
      <c r="V178" s="127"/>
      <c r="W178" s="127"/>
      <c r="X178" s="127"/>
      <c r="Y178" s="127"/>
      <c r="Z178" s="127"/>
      <c r="AA178" s="127"/>
      <c r="AB178" s="127"/>
      <c r="AC178" s="127"/>
      <c r="AD178" s="127"/>
      <c r="AE178" s="128"/>
      <c r="AF178" s="23"/>
    </row>
    <row r="179" spans="1:32" ht="30" hidden="1" customHeight="1" x14ac:dyDescent="0.2">
      <c r="A179" s="124"/>
      <c r="B179" s="124"/>
      <c r="C179" s="124"/>
      <c r="D179" s="124"/>
      <c r="E179" s="124"/>
      <c r="F179" s="124"/>
      <c r="G179" s="124"/>
      <c r="H179" s="124"/>
      <c r="I179" s="124"/>
      <c r="J179" s="123"/>
      <c r="K179" s="124"/>
      <c r="L179" s="125"/>
      <c r="M179" s="125"/>
      <c r="N179" s="126"/>
      <c r="O179" s="127"/>
      <c r="P179" s="127"/>
      <c r="Q179" s="127"/>
      <c r="R179" s="127"/>
      <c r="S179" s="127"/>
      <c r="T179" s="127"/>
      <c r="U179" s="127"/>
      <c r="V179" s="127"/>
      <c r="W179" s="127"/>
      <c r="X179" s="127"/>
      <c r="Y179" s="127"/>
      <c r="Z179" s="127"/>
      <c r="AA179" s="127"/>
      <c r="AB179" s="127"/>
      <c r="AC179" s="127"/>
      <c r="AD179" s="127"/>
      <c r="AE179" s="128"/>
      <c r="AF179" s="23"/>
    </row>
    <row r="180" spans="1:32" ht="30" hidden="1" customHeight="1" x14ac:dyDescent="0.2">
      <c r="A180" s="124"/>
      <c r="B180" s="124"/>
      <c r="C180" s="124"/>
      <c r="D180" s="124"/>
      <c r="E180" s="124"/>
      <c r="F180" s="124"/>
      <c r="G180" s="124"/>
      <c r="H180" s="124"/>
      <c r="I180" s="124"/>
      <c r="J180" s="123"/>
      <c r="K180" s="124"/>
      <c r="L180" s="125"/>
      <c r="M180" s="125"/>
      <c r="N180" s="126"/>
      <c r="O180" s="127"/>
      <c r="P180" s="127"/>
      <c r="Q180" s="127"/>
      <c r="R180" s="127"/>
      <c r="S180" s="127"/>
      <c r="T180" s="127"/>
      <c r="U180" s="127"/>
      <c r="V180" s="127"/>
      <c r="W180" s="127"/>
      <c r="X180" s="127"/>
      <c r="Y180" s="127"/>
      <c r="Z180" s="127"/>
      <c r="AA180" s="127"/>
      <c r="AB180" s="127"/>
      <c r="AC180" s="127"/>
      <c r="AD180" s="127"/>
      <c r="AE180" s="128"/>
      <c r="AF180" s="23"/>
    </row>
    <row r="181" spans="1:32" ht="30" hidden="1" customHeight="1" x14ac:dyDescent="0.2">
      <c r="A181" s="124"/>
      <c r="B181" s="124"/>
      <c r="C181" s="124"/>
      <c r="D181" s="124"/>
      <c r="E181" s="124"/>
      <c r="F181" s="124"/>
      <c r="G181" s="124"/>
      <c r="H181" s="124"/>
      <c r="I181" s="124"/>
      <c r="J181" s="123"/>
      <c r="K181" s="124"/>
      <c r="L181" s="125"/>
      <c r="M181" s="125"/>
      <c r="N181" s="126"/>
      <c r="O181" s="127"/>
      <c r="P181" s="127"/>
      <c r="Q181" s="127"/>
      <c r="R181" s="127"/>
      <c r="S181" s="127"/>
      <c r="T181" s="127"/>
      <c r="U181" s="127"/>
      <c r="V181" s="127"/>
      <c r="W181" s="127"/>
      <c r="X181" s="127"/>
      <c r="Y181" s="127"/>
      <c r="Z181" s="127"/>
      <c r="AA181" s="127"/>
      <c r="AB181" s="127"/>
      <c r="AC181" s="127"/>
      <c r="AD181" s="127"/>
      <c r="AE181" s="128"/>
      <c r="AF181" s="23"/>
    </row>
    <row r="182" spans="1:32" ht="30" hidden="1" customHeight="1" x14ac:dyDescent="0.2">
      <c r="A182" s="124"/>
      <c r="B182" s="124"/>
      <c r="C182" s="124"/>
      <c r="D182" s="124"/>
      <c r="E182" s="124"/>
      <c r="F182" s="124"/>
      <c r="G182" s="124"/>
      <c r="H182" s="124"/>
      <c r="I182" s="124"/>
      <c r="J182" s="123"/>
      <c r="K182" s="124"/>
      <c r="L182" s="125"/>
      <c r="M182" s="125"/>
      <c r="N182" s="126"/>
      <c r="O182" s="127"/>
      <c r="P182" s="127"/>
      <c r="Q182" s="127"/>
      <c r="R182" s="127"/>
      <c r="S182" s="127"/>
      <c r="T182" s="127"/>
      <c r="U182" s="127"/>
      <c r="V182" s="127"/>
      <c r="W182" s="127"/>
      <c r="X182" s="127"/>
      <c r="Y182" s="127"/>
      <c r="Z182" s="127"/>
      <c r="AA182" s="127"/>
      <c r="AB182" s="127"/>
      <c r="AC182" s="127"/>
      <c r="AD182" s="127"/>
      <c r="AE182" s="128"/>
      <c r="AF182" s="23"/>
    </row>
    <row r="183" spans="1:32" ht="30" hidden="1" customHeight="1" x14ac:dyDescent="0.2">
      <c r="A183" s="124"/>
      <c r="B183" s="124"/>
      <c r="C183" s="124"/>
      <c r="D183" s="124"/>
      <c r="E183" s="124"/>
      <c r="F183" s="124"/>
      <c r="G183" s="124"/>
      <c r="H183" s="124"/>
      <c r="I183" s="124"/>
      <c r="J183" s="123"/>
      <c r="K183" s="124"/>
      <c r="L183" s="125"/>
      <c r="M183" s="125"/>
      <c r="N183" s="126"/>
      <c r="O183" s="127"/>
      <c r="P183" s="127"/>
      <c r="Q183" s="127"/>
      <c r="R183" s="127"/>
      <c r="S183" s="127"/>
      <c r="T183" s="127"/>
      <c r="U183" s="127"/>
      <c r="V183" s="127"/>
      <c r="W183" s="127"/>
      <c r="X183" s="127"/>
      <c r="Y183" s="127"/>
      <c r="Z183" s="127"/>
      <c r="AA183" s="127"/>
      <c r="AB183" s="127"/>
      <c r="AC183" s="127"/>
      <c r="AD183" s="127"/>
      <c r="AE183" s="128"/>
      <c r="AF183" s="23"/>
    </row>
    <row r="184" spans="1:32" ht="30" hidden="1" customHeight="1" x14ac:dyDescent="0.2">
      <c r="A184" s="124"/>
      <c r="B184" s="124"/>
      <c r="C184" s="124"/>
      <c r="D184" s="124"/>
      <c r="E184" s="124"/>
      <c r="F184" s="124"/>
      <c r="G184" s="124"/>
      <c r="H184" s="124"/>
      <c r="I184" s="124"/>
      <c r="J184" s="123"/>
      <c r="K184" s="124"/>
      <c r="L184" s="125"/>
      <c r="M184" s="125"/>
      <c r="N184" s="126"/>
      <c r="O184" s="127"/>
      <c r="P184" s="127"/>
      <c r="Q184" s="127"/>
      <c r="R184" s="127"/>
      <c r="S184" s="127"/>
      <c r="T184" s="127"/>
      <c r="U184" s="127"/>
      <c r="V184" s="127"/>
      <c r="W184" s="127"/>
      <c r="X184" s="127"/>
      <c r="Y184" s="127"/>
      <c r="Z184" s="127"/>
      <c r="AA184" s="127"/>
      <c r="AB184" s="127"/>
      <c r="AC184" s="127"/>
      <c r="AD184" s="127"/>
      <c r="AE184" s="128"/>
      <c r="AF184" s="23"/>
    </row>
    <row r="185" spans="1:32" ht="30" hidden="1" customHeight="1" x14ac:dyDescent="0.2">
      <c r="A185" s="124"/>
      <c r="B185" s="124"/>
      <c r="C185" s="124"/>
      <c r="D185" s="124"/>
      <c r="E185" s="124"/>
      <c r="F185" s="124"/>
      <c r="G185" s="124"/>
      <c r="H185" s="124"/>
      <c r="I185" s="124"/>
      <c r="J185" s="123"/>
      <c r="K185" s="124"/>
      <c r="L185" s="125"/>
      <c r="M185" s="125"/>
      <c r="N185" s="126"/>
      <c r="O185" s="127"/>
      <c r="P185" s="127"/>
      <c r="Q185" s="127"/>
      <c r="R185" s="127"/>
      <c r="S185" s="127"/>
      <c r="T185" s="127"/>
      <c r="U185" s="127"/>
      <c r="V185" s="127"/>
      <c r="W185" s="127"/>
      <c r="X185" s="127"/>
      <c r="Y185" s="127"/>
      <c r="Z185" s="127"/>
      <c r="AA185" s="127"/>
      <c r="AB185" s="127"/>
      <c r="AC185" s="127"/>
      <c r="AD185" s="127"/>
      <c r="AE185" s="128"/>
      <c r="AF185" s="23"/>
    </row>
    <row r="186" spans="1:32" ht="30" hidden="1" customHeight="1" x14ac:dyDescent="0.2">
      <c r="A186" s="124"/>
      <c r="B186" s="124"/>
      <c r="C186" s="124"/>
      <c r="D186" s="124"/>
      <c r="E186" s="124"/>
      <c r="F186" s="124"/>
      <c r="G186" s="124"/>
      <c r="H186" s="124"/>
      <c r="I186" s="124"/>
      <c r="J186" s="123"/>
      <c r="K186" s="124"/>
      <c r="L186" s="125"/>
      <c r="M186" s="125"/>
      <c r="N186" s="126"/>
      <c r="O186" s="127"/>
      <c r="P186" s="127"/>
      <c r="Q186" s="127"/>
      <c r="R186" s="127"/>
      <c r="S186" s="127"/>
      <c r="T186" s="127"/>
      <c r="U186" s="127"/>
      <c r="V186" s="127"/>
      <c r="W186" s="127"/>
      <c r="X186" s="127"/>
      <c r="Y186" s="127"/>
      <c r="Z186" s="127"/>
      <c r="AA186" s="127"/>
      <c r="AB186" s="127"/>
      <c r="AC186" s="127"/>
      <c r="AD186" s="127"/>
      <c r="AE186" s="128"/>
      <c r="AF186" s="23"/>
    </row>
    <row r="187" spans="1:32" ht="30" hidden="1" customHeight="1" x14ac:dyDescent="0.2">
      <c r="A187" s="124"/>
      <c r="B187" s="124"/>
      <c r="C187" s="124"/>
      <c r="D187" s="124"/>
      <c r="E187" s="124"/>
      <c r="F187" s="124"/>
      <c r="G187" s="124"/>
      <c r="H187" s="124"/>
      <c r="I187" s="124"/>
      <c r="J187" s="123"/>
      <c r="K187" s="124"/>
      <c r="L187" s="125"/>
      <c r="M187" s="125"/>
      <c r="N187" s="126"/>
      <c r="O187" s="127"/>
      <c r="P187" s="127"/>
      <c r="Q187" s="127"/>
      <c r="R187" s="127"/>
      <c r="S187" s="127"/>
      <c r="T187" s="127"/>
      <c r="U187" s="127"/>
      <c r="V187" s="127"/>
      <c r="W187" s="127"/>
      <c r="X187" s="127"/>
      <c r="Y187" s="127"/>
      <c r="Z187" s="127"/>
      <c r="AA187" s="127"/>
      <c r="AB187" s="127"/>
      <c r="AC187" s="127"/>
      <c r="AD187" s="127"/>
      <c r="AE187" s="128"/>
      <c r="AF187" s="23"/>
    </row>
    <row r="188" spans="1:32" ht="30" hidden="1" customHeight="1" x14ac:dyDescent="0.2">
      <c r="A188" s="124"/>
      <c r="B188" s="124"/>
      <c r="C188" s="124"/>
      <c r="D188" s="124"/>
      <c r="E188" s="124"/>
      <c r="F188" s="124"/>
      <c r="G188" s="124"/>
      <c r="H188" s="124"/>
      <c r="I188" s="124"/>
      <c r="J188" s="123"/>
      <c r="K188" s="124"/>
      <c r="L188" s="125"/>
      <c r="M188" s="125"/>
      <c r="N188" s="126"/>
      <c r="O188" s="127"/>
      <c r="P188" s="127"/>
      <c r="Q188" s="127"/>
      <c r="R188" s="127"/>
      <c r="S188" s="127"/>
      <c r="T188" s="127"/>
      <c r="U188" s="127"/>
      <c r="V188" s="127"/>
      <c r="W188" s="127"/>
      <c r="X188" s="127"/>
      <c r="Y188" s="127"/>
      <c r="Z188" s="127"/>
      <c r="AA188" s="127"/>
      <c r="AB188" s="127"/>
      <c r="AC188" s="127"/>
      <c r="AD188" s="127"/>
      <c r="AE188" s="128"/>
      <c r="AF188" s="23"/>
    </row>
    <row r="189" spans="1:32" ht="30" hidden="1" customHeight="1" x14ac:dyDescent="0.2">
      <c r="A189" s="124"/>
      <c r="B189" s="124"/>
      <c r="C189" s="124"/>
      <c r="D189" s="124"/>
      <c r="E189" s="124"/>
      <c r="F189" s="124"/>
      <c r="G189" s="124"/>
      <c r="H189" s="124"/>
      <c r="I189" s="124"/>
      <c r="J189" s="123"/>
      <c r="K189" s="124"/>
      <c r="L189" s="125"/>
      <c r="M189" s="125"/>
      <c r="N189" s="126"/>
      <c r="O189" s="127"/>
      <c r="P189" s="127"/>
      <c r="Q189" s="127"/>
      <c r="R189" s="127"/>
      <c r="S189" s="127"/>
      <c r="T189" s="127"/>
      <c r="U189" s="127"/>
      <c r="V189" s="127"/>
      <c r="W189" s="127"/>
      <c r="X189" s="127"/>
      <c r="Y189" s="127"/>
      <c r="Z189" s="127"/>
      <c r="AA189" s="127"/>
      <c r="AB189" s="127"/>
      <c r="AC189" s="127"/>
      <c r="AD189" s="127"/>
      <c r="AE189" s="128"/>
      <c r="AF189" s="23"/>
    </row>
    <row r="190" spans="1:32" ht="30" hidden="1" customHeight="1" x14ac:dyDescent="0.2">
      <c r="A190" s="124"/>
      <c r="B190" s="124"/>
      <c r="C190" s="124"/>
      <c r="D190" s="124"/>
      <c r="E190" s="124"/>
      <c r="F190" s="124"/>
      <c r="G190" s="124"/>
      <c r="H190" s="124"/>
      <c r="I190" s="124"/>
      <c r="J190" s="123"/>
      <c r="K190" s="124"/>
      <c r="L190" s="125"/>
      <c r="M190" s="125"/>
      <c r="N190" s="126"/>
      <c r="O190" s="127"/>
      <c r="P190" s="127"/>
      <c r="Q190" s="127"/>
      <c r="R190" s="127"/>
      <c r="S190" s="127"/>
      <c r="T190" s="127"/>
      <c r="U190" s="127"/>
      <c r="V190" s="127"/>
      <c r="W190" s="127"/>
      <c r="X190" s="127"/>
      <c r="Y190" s="127"/>
      <c r="Z190" s="127"/>
      <c r="AA190" s="127"/>
      <c r="AB190" s="127"/>
      <c r="AC190" s="127"/>
      <c r="AD190" s="127"/>
      <c r="AE190" s="128"/>
      <c r="AF190" s="23"/>
    </row>
    <row r="191" spans="1:32" ht="30" hidden="1" customHeight="1" x14ac:dyDescent="0.2">
      <c r="A191" s="124"/>
      <c r="B191" s="124"/>
      <c r="C191" s="124"/>
      <c r="D191" s="124"/>
      <c r="E191" s="124"/>
      <c r="F191" s="124"/>
      <c r="G191" s="124"/>
      <c r="H191" s="124"/>
      <c r="I191" s="124"/>
      <c r="J191" s="123"/>
      <c r="K191" s="124"/>
      <c r="L191" s="125"/>
      <c r="M191" s="125"/>
      <c r="N191" s="126"/>
      <c r="O191" s="127"/>
      <c r="P191" s="127"/>
      <c r="Q191" s="127"/>
      <c r="R191" s="127"/>
      <c r="S191" s="127"/>
      <c r="T191" s="127"/>
      <c r="U191" s="127"/>
      <c r="V191" s="127"/>
      <c r="W191" s="127"/>
      <c r="X191" s="127"/>
      <c r="Y191" s="127"/>
      <c r="Z191" s="127"/>
      <c r="AA191" s="127"/>
      <c r="AB191" s="127"/>
      <c r="AC191" s="127"/>
      <c r="AD191" s="127"/>
      <c r="AE191" s="128"/>
      <c r="AF191" s="23"/>
    </row>
    <row r="192" spans="1:32" ht="30" hidden="1" customHeight="1" x14ac:dyDescent="0.2">
      <c r="A192" s="124"/>
      <c r="B192" s="124"/>
      <c r="C192" s="124"/>
      <c r="D192" s="124"/>
      <c r="E192" s="124"/>
      <c r="F192" s="124"/>
      <c r="G192" s="124"/>
      <c r="H192" s="124"/>
      <c r="I192" s="124"/>
      <c r="J192" s="123"/>
      <c r="K192" s="124"/>
      <c r="L192" s="125"/>
      <c r="M192" s="125"/>
      <c r="N192" s="126"/>
      <c r="O192" s="127"/>
      <c r="P192" s="127"/>
      <c r="Q192" s="127"/>
      <c r="R192" s="127"/>
      <c r="S192" s="127"/>
      <c r="T192" s="127"/>
      <c r="U192" s="127"/>
      <c r="V192" s="127"/>
      <c r="W192" s="127"/>
      <c r="X192" s="127"/>
      <c r="Y192" s="127"/>
      <c r="Z192" s="127"/>
      <c r="AA192" s="127"/>
      <c r="AB192" s="127"/>
      <c r="AC192" s="127"/>
      <c r="AD192" s="127"/>
      <c r="AE192" s="128"/>
      <c r="AF192" s="23"/>
    </row>
    <row r="193" spans="1:32" ht="30" hidden="1" customHeight="1" x14ac:dyDescent="0.2">
      <c r="A193" s="124"/>
      <c r="B193" s="124"/>
      <c r="C193" s="124"/>
      <c r="D193" s="124"/>
      <c r="E193" s="124"/>
      <c r="F193" s="124"/>
      <c r="G193" s="124"/>
      <c r="H193" s="124"/>
      <c r="I193" s="124"/>
      <c r="J193" s="123"/>
      <c r="K193" s="124"/>
      <c r="L193" s="125"/>
      <c r="M193" s="125"/>
      <c r="N193" s="126"/>
      <c r="O193" s="127"/>
      <c r="P193" s="127"/>
      <c r="Q193" s="127"/>
      <c r="R193" s="127"/>
      <c r="S193" s="127"/>
      <c r="T193" s="127"/>
      <c r="U193" s="127"/>
      <c r="V193" s="127"/>
      <c r="W193" s="127"/>
      <c r="X193" s="127"/>
      <c r="Y193" s="127"/>
      <c r="Z193" s="127"/>
      <c r="AA193" s="127"/>
      <c r="AB193" s="127"/>
      <c r="AC193" s="127"/>
      <c r="AD193" s="127"/>
      <c r="AE193" s="128"/>
      <c r="AF193" s="23"/>
    </row>
    <row r="194" spans="1:32" ht="30" hidden="1" customHeight="1" x14ac:dyDescent="0.2">
      <c r="A194" s="124"/>
      <c r="B194" s="124"/>
      <c r="C194" s="124"/>
      <c r="D194" s="124"/>
      <c r="E194" s="124"/>
      <c r="F194" s="124"/>
      <c r="G194" s="124"/>
      <c r="H194" s="124"/>
      <c r="I194" s="124"/>
      <c r="J194" s="123"/>
      <c r="K194" s="124"/>
      <c r="L194" s="125"/>
      <c r="M194" s="125"/>
      <c r="N194" s="126"/>
      <c r="O194" s="127"/>
      <c r="P194" s="127"/>
      <c r="Q194" s="127"/>
      <c r="R194" s="127"/>
      <c r="S194" s="127"/>
      <c r="T194" s="127"/>
      <c r="U194" s="127"/>
      <c r="V194" s="127"/>
      <c r="W194" s="127"/>
      <c r="X194" s="127"/>
      <c r="Y194" s="127"/>
      <c r="Z194" s="127"/>
      <c r="AA194" s="127"/>
      <c r="AB194" s="127"/>
      <c r="AC194" s="127"/>
      <c r="AD194" s="127"/>
      <c r="AE194" s="128"/>
      <c r="AF194" s="23"/>
    </row>
    <row r="195" spans="1:32" ht="30" hidden="1" customHeight="1" x14ac:dyDescent="0.2">
      <c r="A195" s="124"/>
      <c r="B195" s="124"/>
      <c r="C195" s="124"/>
      <c r="D195" s="124"/>
      <c r="E195" s="124"/>
      <c r="F195" s="124"/>
      <c r="G195" s="124"/>
      <c r="H195" s="124"/>
      <c r="I195" s="124"/>
      <c r="J195" s="123"/>
      <c r="K195" s="124"/>
      <c r="L195" s="125"/>
      <c r="M195" s="125"/>
      <c r="N195" s="126"/>
      <c r="O195" s="127"/>
      <c r="P195" s="127"/>
      <c r="Q195" s="127"/>
      <c r="R195" s="127"/>
      <c r="S195" s="127"/>
      <c r="T195" s="127"/>
      <c r="U195" s="127"/>
      <c r="V195" s="127"/>
      <c r="W195" s="127"/>
      <c r="X195" s="127"/>
      <c r="Y195" s="127"/>
      <c r="Z195" s="127"/>
      <c r="AA195" s="127"/>
      <c r="AB195" s="127"/>
      <c r="AC195" s="127"/>
      <c r="AD195" s="127"/>
      <c r="AE195" s="128"/>
      <c r="AF195" s="23"/>
    </row>
    <row r="196" spans="1:32" ht="30" hidden="1" customHeight="1" x14ac:dyDescent="0.2">
      <c r="A196" s="124"/>
      <c r="B196" s="124"/>
      <c r="C196" s="124"/>
      <c r="D196" s="124"/>
      <c r="E196" s="124"/>
      <c r="F196" s="124"/>
      <c r="G196" s="124"/>
      <c r="H196" s="124"/>
      <c r="I196" s="124"/>
      <c r="J196" s="123"/>
      <c r="K196" s="124"/>
      <c r="L196" s="125"/>
      <c r="M196" s="125"/>
      <c r="N196" s="126"/>
      <c r="O196" s="127"/>
      <c r="P196" s="127"/>
      <c r="Q196" s="127"/>
      <c r="R196" s="127"/>
      <c r="S196" s="127"/>
      <c r="T196" s="127"/>
      <c r="U196" s="127"/>
      <c r="V196" s="127"/>
      <c r="W196" s="127"/>
      <c r="X196" s="127"/>
      <c r="Y196" s="127"/>
      <c r="Z196" s="127"/>
      <c r="AA196" s="127"/>
      <c r="AB196" s="127"/>
      <c r="AC196" s="127"/>
      <c r="AD196" s="127"/>
      <c r="AE196" s="128"/>
      <c r="AF196" s="23"/>
    </row>
    <row r="197" spans="1:32" ht="30" hidden="1" customHeight="1" x14ac:dyDescent="0.2">
      <c r="A197" s="124"/>
      <c r="B197" s="124"/>
      <c r="C197" s="124"/>
      <c r="D197" s="124"/>
      <c r="E197" s="124"/>
      <c r="F197" s="124"/>
      <c r="G197" s="124"/>
      <c r="H197" s="124"/>
      <c r="I197" s="124"/>
      <c r="J197" s="123"/>
      <c r="K197" s="124"/>
      <c r="L197" s="125"/>
      <c r="M197" s="125"/>
      <c r="N197" s="126"/>
      <c r="O197" s="127"/>
      <c r="P197" s="127"/>
      <c r="Q197" s="127"/>
      <c r="R197" s="127"/>
      <c r="S197" s="127"/>
      <c r="T197" s="127"/>
      <c r="U197" s="127"/>
      <c r="V197" s="127"/>
      <c r="W197" s="127"/>
      <c r="X197" s="127"/>
      <c r="Y197" s="127"/>
      <c r="Z197" s="127"/>
      <c r="AA197" s="127"/>
      <c r="AB197" s="127"/>
      <c r="AC197" s="127"/>
      <c r="AD197" s="127"/>
      <c r="AE197" s="128"/>
      <c r="AF197" s="23"/>
    </row>
    <row r="198" spans="1:32" ht="30" hidden="1" customHeight="1" x14ac:dyDescent="0.2">
      <c r="A198" s="124"/>
      <c r="B198" s="124"/>
      <c r="C198" s="124"/>
      <c r="D198" s="124"/>
      <c r="E198" s="124"/>
      <c r="F198" s="124"/>
      <c r="G198" s="124"/>
      <c r="H198" s="124"/>
      <c r="I198" s="124"/>
      <c r="J198" s="123"/>
      <c r="K198" s="124"/>
      <c r="L198" s="125"/>
      <c r="M198" s="125"/>
      <c r="N198" s="126"/>
      <c r="O198" s="127"/>
      <c r="P198" s="127"/>
      <c r="Q198" s="127"/>
      <c r="R198" s="127"/>
      <c r="S198" s="127"/>
      <c r="T198" s="127"/>
      <c r="U198" s="127"/>
      <c r="V198" s="127"/>
      <c r="W198" s="127"/>
      <c r="X198" s="127"/>
      <c r="Y198" s="127"/>
      <c r="Z198" s="127"/>
      <c r="AA198" s="127"/>
      <c r="AB198" s="127"/>
      <c r="AC198" s="127"/>
      <c r="AD198" s="127"/>
      <c r="AE198" s="128"/>
      <c r="AF198" s="23"/>
    </row>
    <row r="199" spans="1:32" ht="30" hidden="1" customHeight="1" x14ac:dyDescent="0.2">
      <c r="A199" s="124"/>
      <c r="B199" s="124"/>
      <c r="C199" s="124"/>
      <c r="D199" s="124"/>
      <c r="E199" s="124"/>
      <c r="F199" s="124"/>
      <c r="G199" s="124"/>
      <c r="H199" s="124"/>
      <c r="I199" s="124"/>
      <c r="J199" s="123"/>
      <c r="K199" s="124"/>
      <c r="L199" s="125"/>
      <c r="M199" s="125"/>
      <c r="N199" s="126"/>
      <c r="O199" s="127"/>
      <c r="P199" s="127"/>
      <c r="Q199" s="127"/>
      <c r="R199" s="127"/>
      <c r="S199" s="127"/>
      <c r="T199" s="127"/>
      <c r="U199" s="127"/>
      <c r="V199" s="127"/>
      <c r="W199" s="127"/>
      <c r="X199" s="127"/>
      <c r="Y199" s="127"/>
      <c r="Z199" s="127"/>
      <c r="AA199" s="127"/>
      <c r="AB199" s="127"/>
      <c r="AC199" s="127"/>
      <c r="AD199" s="127"/>
      <c r="AE199" s="128"/>
      <c r="AF199" s="23"/>
    </row>
    <row r="200" spans="1:32" ht="30" hidden="1" customHeight="1" x14ac:dyDescent="0.2">
      <c r="A200" s="124"/>
      <c r="B200" s="124"/>
      <c r="C200" s="124"/>
      <c r="D200" s="124"/>
      <c r="E200" s="124"/>
      <c r="F200" s="124"/>
      <c r="G200" s="124"/>
      <c r="H200" s="124"/>
      <c r="I200" s="124"/>
      <c r="J200" s="123"/>
      <c r="K200" s="124"/>
      <c r="L200" s="125"/>
      <c r="M200" s="125"/>
      <c r="N200" s="126"/>
      <c r="O200" s="127"/>
      <c r="P200" s="127"/>
      <c r="Q200" s="127"/>
      <c r="R200" s="127"/>
      <c r="S200" s="127"/>
      <c r="T200" s="127"/>
      <c r="U200" s="127"/>
      <c r="V200" s="127"/>
      <c r="W200" s="127"/>
      <c r="X200" s="127"/>
      <c r="Y200" s="127"/>
      <c r="Z200" s="127"/>
      <c r="AA200" s="127"/>
      <c r="AB200" s="127"/>
      <c r="AC200" s="127"/>
      <c r="AD200" s="127"/>
      <c r="AE200" s="128"/>
      <c r="AF200" s="23"/>
    </row>
    <row r="201" spans="1:32" ht="30" hidden="1" customHeight="1" x14ac:dyDescent="0.2">
      <c r="A201" s="124"/>
      <c r="B201" s="124"/>
      <c r="C201" s="124"/>
      <c r="D201" s="124"/>
      <c r="E201" s="124"/>
      <c r="F201" s="124"/>
      <c r="G201" s="124"/>
      <c r="H201" s="124"/>
      <c r="I201" s="124"/>
      <c r="J201" s="123"/>
      <c r="K201" s="124"/>
      <c r="L201" s="125"/>
      <c r="M201" s="125"/>
      <c r="N201" s="126"/>
      <c r="O201" s="127"/>
      <c r="P201" s="127"/>
      <c r="Q201" s="127"/>
      <c r="R201" s="127"/>
      <c r="S201" s="127"/>
      <c r="T201" s="127"/>
      <c r="U201" s="127"/>
      <c r="V201" s="127"/>
      <c r="W201" s="127"/>
      <c r="X201" s="127"/>
      <c r="Y201" s="127"/>
      <c r="Z201" s="127"/>
      <c r="AA201" s="127"/>
      <c r="AB201" s="127"/>
      <c r="AC201" s="127"/>
      <c r="AD201" s="127"/>
      <c r="AE201" s="128"/>
      <c r="AF201" s="23"/>
    </row>
    <row r="202" spans="1:32" ht="30" hidden="1" customHeight="1" x14ac:dyDescent="0.2">
      <c r="A202" s="124"/>
      <c r="B202" s="124"/>
      <c r="C202" s="124"/>
      <c r="D202" s="124"/>
      <c r="E202" s="124"/>
      <c r="F202" s="124"/>
      <c r="G202" s="124"/>
      <c r="H202" s="124"/>
      <c r="I202" s="124"/>
      <c r="J202" s="123"/>
      <c r="K202" s="124"/>
      <c r="L202" s="125"/>
      <c r="M202" s="125"/>
      <c r="N202" s="126"/>
      <c r="O202" s="127"/>
      <c r="P202" s="127"/>
      <c r="Q202" s="127"/>
      <c r="R202" s="127"/>
      <c r="S202" s="127"/>
      <c r="T202" s="127"/>
      <c r="U202" s="127"/>
      <c r="V202" s="127"/>
      <c r="W202" s="127"/>
      <c r="X202" s="127"/>
      <c r="Y202" s="127"/>
      <c r="Z202" s="127"/>
      <c r="AA202" s="127"/>
      <c r="AB202" s="127"/>
      <c r="AC202" s="127"/>
      <c r="AD202" s="127"/>
      <c r="AE202" s="128"/>
      <c r="AF202" s="23"/>
    </row>
    <row r="203" spans="1:32" ht="30" hidden="1" customHeight="1" x14ac:dyDescent="0.2">
      <c r="A203" s="124"/>
      <c r="B203" s="124"/>
      <c r="C203" s="124"/>
      <c r="D203" s="124"/>
      <c r="E203" s="124"/>
      <c r="F203" s="124"/>
      <c r="G203" s="124"/>
      <c r="H203" s="124"/>
      <c r="I203" s="124"/>
      <c r="J203" s="123"/>
      <c r="K203" s="124"/>
      <c r="L203" s="125"/>
      <c r="M203" s="125"/>
      <c r="N203" s="126"/>
      <c r="O203" s="127"/>
      <c r="P203" s="127"/>
      <c r="Q203" s="127"/>
      <c r="R203" s="127"/>
      <c r="S203" s="127"/>
      <c r="T203" s="127"/>
      <c r="U203" s="127"/>
      <c r="V203" s="127"/>
      <c r="W203" s="127"/>
      <c r="X203" s="127"/>
      <c r="Y203" s="127"/>
      <c r="Z203" s="127"/>
      <c r="AA203" s="127"/>
      <c r="AB203" s="127"/>
      <c r="AC203" s="127"/>
      <c r="AD203" s="127"/>
      <c r="AE203" s="128"/>
      <c r="AF203" s="23"/>
    </row>
    <row r="204" spans="1:32" ht="30" hidden="1" customHeight="1" x14ac:dyDescent="0.2">
      <c r="A204" s="124"/>
      <c r="B204" s="124"/>
      <c r="C204" s="124"/>
      <c r="D204" s="124"/>
      <c r="E204" s="124"/>
      <c r="F204" s="124"/>
      <c r="G204" s="124"/>
      <c r="H204" s="124"/>
      <c r="I204" s="124"/>
      <c r="J204" s="123"/>
      <c r="K204" s="124"/>
      <c r="L204" s="125"/>
      <c r="M204" s="125"/>
      <c r="N204" s="126"/>
      <c r="O204" s="127"/>
      <c r="P204" s="127"/>
      <c r="Q204" s="127"/>
      <c r="R204" s="127"/>
      <c r="S204" s="127"/>
      <c r="T204" s="127"/>
      <c r="U204" s="127"/>
      <c r="V204" s="127"/>
      <c r="W204" s="127"/>
      <c r="X204" s="127"/>
      <c r="Y204" s="127"/>
      <c r="Z204" s="127"/>
      <c r="AA204" s="127"/>
      <c r="AB204" s="127"/>
      <c r="AC204" s="127"/>
      <c r="AD204" s="127"/>
      <c r="AE204" s="128"/>
      <c r="AF204" s="23"/>
    </row>
    <row r="205" spans="1:32" ht="30" hidden="1" customHeight="1" x14ac:dyDescent="0.2">
      <c r="A205" s="124"/>
      <c r="B205" s="124"/>
      <c r="C205" s="124"/>
      <c r="D205" s="124"/>
      <c r="E205" s="124"/>
      <c r="F205" s="124"/>
      <c r="G205" s="124"/>
      <c r="H205" s="124"/>
      <c r="I205" s="124"/>
      <c r="J205" s="123"/>
      <c r="K205" s="124"/>
      <c r="L205" s="125"/>
      <c r="M205" s="125"/>
      <c r="N205" s="126"/>
      <c r="O205" s="127"/>
      <c r="P205" s="127"/>
      <c r="Q205" s="127"/>
      <c r="R205" s="127"/>
      <c r="S205" s="127"/>
      <c r="T205" s="127"/>
      <c r="U205" s="127"/>
      <c r="V205" s="127"/>
      <c r="W205" s="127"/>
      <c r="X205" s="127"/>
      <c r="Y205" s="127"/>
      <c r="Z205" s="127"/>
      <c r="AA205" s="127"/>
      <c r="AB205" s="127"/>
      <c r="AC205" s="127"/>
      <c r="AD205" s="127"/>
      <c r="AE205" s="128"/>
      <c r="AF205" s="23"/>
    </row>
    <row r="206" spans="1:32" ht="30" hidden="1" customHeight="1" x14ac:dyDescent="0.2">
      <c r="A206" s="124"/>
      <c r="B206" s="124"/>
      <c r="C206" s="124"/>
      <c r="D206" s="124"/>
      <c r="E206" s="124"/>
      <c r="F206" s="124"/>
      <c r="G206" s="124"/>
      <c r="H206" s="124"/>
      <c r="I206" s="124"/>
      <c r="J206" s="123"/>
      <c r="K206" s="124"/>
      <c r="L206" s="125"/>
      <c r="M206" s="125"/>
      <c r="N206" s="126"/>
      <c r="O206" s="127"/>
      <c r="P206" s="127"/>
      <c r="Q206" s="127"/>
      <c r="R206" s="127"/>
      <c r="S206" s="127"/>
      <c r="T206" s="127"/>
      <c r="U206" s="127"/>
      <c r="V206" s="127"/>
      <c r="W206" s="127"/>
      <c r="X206" s="127"/>
      <c r="Y206" s="127"/>
      <c r="Z206" s="127"/>
      <c r="AA206" s="127"/>
      <c r="AB206" s="127"/>
      <c r="AC206" s="127"/>
      <c r="AD206" s="127"/>
      <c r="AE206" s="128"/>
      <c r="AF206" s="23"/>
    </row>
    <row r="207" spans="1:32" ht="30" hidden="1" customHeight="1" x14ac:dyDescent="0.2">
      <c r="A207" s="124"/>
      <c r="B207" s="124"/>
      <c r="C207" s="124"/>
      <c r="D207" s="124"/>
      <c r="E207" s="124"/>
      <c r="F207" s="124"/>
      <c r="G207" s="124"/>
      <c r="H207" s="124"/>
      <c r="I207" s="124"/>
      <c r="J207" s="123"/>
      <c r="K207" s="124"/>
      <c r="L207" s="125"/>
      <c r="M207" s="125"/>
      <c r="N207" s="126"/>
      <c r="O207" s="127"/>
      <c r="P207" s="127"/>
      <c r="Q207" s="127"/>
      <c r="R207" s="127"/>
      <c r="S207" s="127"/>
      <c r="T207" s="127"/>
      <c r="U207" s="127"/>
      <c r="V207" s="127"/>
      <c r="W207" s="127"/>
      <c r="X207" s="127"/>
      <c r="Y207" s="127"/>
      <c r="Z207" s="127"/>
      <c r="AA207" s="127"/>
      <c r="AB207" s="127"/>
      <c r="AC207" s="127"/>
      <c r="AD207" s="127"/>
      <c r="AE207" s="128"/>
      <c r="AF207" s="23"/>
    </row>
    <row r="208" spans="1:32" ht="30" hidden="1" customHeight="1" x14ac:dyDescent="0.2">
      <c r="A208" s="124"/>
      <c r="B208" s="124"/>
      <c r="C208" s="124"/>
      <c r="D208" s="124"/>
      <c r="E208" s="124"/>
      <c r="F208" s="124"/>
      <c r="G208" s="124"/>
      <c r="H208" s="124"/>
      <c r="I208" s="124"/>
      <c r="J208" s="123"/>
      <c r="K208" s="124"/>
      <c r="L208" s="125"/>
      <c r="M208" s="125"/>
      <c r="N208" s="126"/>
      <c r="O208" s="127"/>
      <c r="P208" s="127"/>
      <c r="Q208" s="127"/>
      <c r="R208" s="127"/>
      <c r="S208" s="127"/>
      <c r="T208" s="127"/>
      <c r="U208" s="127"/>
      <c r="V208" s="127"/>
      <c r="W208" s="127"/>
      <c r="X208" s="127"/>
      <c r="Y208" s="127"/>
      <c r="Z208" s="127"/>
      <c r="AA208" s="127"/>
      <c r="AB208" s="127"/>
      <c r="AC208" s="127"/>
      <c r="AD208" s="127"/>
      <c r="AE208" s="128"/>
      <c r="AF208" s="23"/>
    </row>
    <row r="209" spans="1:32" ht="30" hidden="1" customHeight="1" x14ac:dyDescent="0.2">
      <c r="A209" s="124"/>
      <c r="B209" s="124"/>
      <c r="C209" s="124"/>
      <c r="D209" s="124"/>
      <c r="E209" s="124"/>
      <c r="F209" s="124"/>
      <c r="G209" s="124"/>
      <c r="H209" s="124"/>
      <c r="I209" s="124"/>
      <c r="J209" s="123"/>
      <c r="K209" s="124"/>
      <c r="L209" s="125"/>
      <c r="M209" s="125"/>
      <c r="N209" s="126"/>
      <c r="O209" s="127"/>
      <c r="P209" s="127"/>
      <c r="Q209" s="127"/>
      <c r="R209" s="127"/>
      <c r="S209" s="127"/>
      <c r="T209" s="127"/>
      <c r="U209" s="127"/>
      <c r="V209" s="127"/>
      <c r="W209" s="127"/>
      <c r="X209" s="127"/>
      <c r="Y209" s="127"/>
      <c r="Z209" s="127"/>
      <c r="AA209" s="127"/>
      <c r="AB209" s="127"/>
      <c r="AC209" s="127"/>
      <c r="AD209" s="127"/>
      <c r="AE209" s="128"/>
      <c r="AF209" s="23"/>
    </row>
    <row r="210" spans="1:32" ht="30" hidden="1" customHeight="1" x14ac:dyDescent="0.2">
      <c r="A210" s="124"/>
      <c r="B210" s="124"/>
      <c r="C210" s="124"/>
      <c r="D210" s="124"/>
      <c r="E210" s="124"/>
      <c r="F210" s="124"/>
      <c r="G210" s="124"/>
      <c r="H210" s="124"/>
      <c r="I210" s="124"/>
      <c r="J210" s="123"/>
      <c r="K210" s="124"/>
      <c r="L210" s="125"/>
      <c r="M210" s="125"/>
      <c r="N210" s="126"/>
      <c r="O210" s="127"/>
      <c r="P210" s="127"/>
      <c r="Q210" s="127"/>
      <c r="R210" s="127"/>
      <c r="S210" s="127"/>
      <c r="T210" s="127"/>
      <c r="U210" s="127"/>
      <c r="V210" s="127"/>
      <c r="W210" s="127"/>
      <c r="X210" s="127"/>
      <c r="Y210" s="127"/>
      <c r="Z210" s="127"/>
      <c r="AA210" s="127"/>
      <c r="AB210" s="127"/>
      <c r="AC210" s="127"/>
      <c r="AD210" s="127"/>
      <c r="AE210" s="128"/>
      <c r="AF210" s="23"/>
    </row>
    <row r="211" spans="1:32" ht="30" hidden="1" customHeight="1" x14ac:dyDescent="0.2">
      <c r="A211" s="124"/>
      <c r="B211" s="124"/>
      <c r="C211" s="124"/>
      <c r="D211" s="124"/>
      <c r="E211" s="124"/>
      <c r="F211" s="124"/>
      <c r="G211" s="124"/>
      <c r="H211" s="124"/>
      <c r="I211" s="124"/>
      <c r="J211" s="123"/>
      <c r="K211" s="124"/>
      <c r="L211" s="125"/>
      <c r="M211" s="125"/>
      <c r="N211" s="126"/>
      <c r="O211" s="127"/>
      <c r="P211" s="127"/>
      <c r="Q211" s="127"/>
      <c r="R211" s="127"/>
      <c r="S211" s="127"/>
      <c r="T211" s="127"/>
      <c r="U211" s="127"/>
      <c r="V211" s="127"/>
      <c r="W211" s="127"/>
      <c r="X211" s="127"/>
      <c r="Y211" s="127"/>
      <c r="Z211" s="127"/>
      <c r="AA211" s="127"/>
      <c r="AB211" s="127"/>
      <c r="AC211" s="127"/>
      <c r="AD211" s="127"/>
      <c r="AE211" s="128"/>
      <c r="AF211" s="23"/>
    </row>
    <row r="212" spans="1:32" ht="30" hidden="1" customHeight="1" x14ac:dyDescent="0.2">
      <c r="A212" s="124"/>
      <c r="B212" s="124"/>
      <c r="C212" s="124"/>
      <c r="D212" s="124"/>
      <c r="E212" s="124"/>
      <c r="F212" s="124"/>
      <c r="G212" s="124"/>
      <c r="H212" s="124"/>
      <c r="I212" s="124"/>
      <c r="J212" s="123"/>
      <c r="K212" s="124"/>
      <c r="L212" s="125"/>
      <c r="M212" s="125"/>
      <c r="N212" s="126"/>
      <c r="O212" s="127"/>
      <c r="P212" s="127"/>
      <c r="Q212" s="127"/>
      <c r="R212" s="127"/>
      <c r="S212" s="127"/>
      <c r="T212" s="127"/>
      <c r="U212" s="127"/>
      <c r="V212" s="127"/>
      <c r="W212" s="127"/>
      <c r="X212" s="127"/>
      <c r="Y212" s="127"/>
      <c r="Z212" s="127"/>
      <c r="AA212" s="127"/>
      <c r="AB212" s="127"/>
      <c r="AC212" s="127"/>
      <c r="AD212" s="127"/>
      <c r="AE212" s="128"/>
      <c r="AF212" s="23"/>
    </row>
    <row r="213" spans="1:32" ht="30" hidden="1" customHeight="1" x14ac:dyDescent="0.2">
      <c r="A213" s="124"/>
      <c r="B213" s="124"/>
      <c r="C213" s="124"/>
      <c r="D213" s="124"/>
      <c r="E213" s="124"/>
      <c r="F213" s="124"/>
      <c r="G213" s="124"/>
      <c r="H213" s="124"/>
      <c r="I213" s="124"/>
      <c r="J213" s="123"/>
      <c r="K213" s="124"/>
      <c r="L213" s="125"/>
      <c r="M213" s="125"/>
      <c r="N213" s="126"/>
      <c r="O213" s="127"/>
      <c r="P213" s="127"/>
      <c r="Q213" s="127"/>
      <c r="R213" s="127"/>
      <c r="S213" s="127"/>
      <c r="T213" s="127"/>
      <c r="U213" s="127"/>
      <c r="V213" s="127"/>
      <c r="W213" s="127"/>
      <c r="X213" s="127"/>
      <c r="Y213" s="127"/>
      <c r="Z213" s="127"/>
      <c r="AA213" s="127"/>
      <c r="AB213" s="127"/>
      <c r="AC213" s="127"/>
      <c r="AD213" s="127"/>
      <c r="AE213" s="128"/>
      <c r="AF213" s="23"/>
    </row>
    <row r="214" spans="1:32" ht="30" hidden="1" customHeight="1" x14ac:dyDescent="0.2">
      <c r="A214" s="124"/>
      <c r="B214" s="124"/>
      <c r="C214" s="124"/>
      <c r="D214" s="124"/>
      <c r="E214" s="124"/>
      <c r="F214" s="124"/>
      <c r="G214" s="124"/>
      <c r="H214" s="124"/>
      <c r="I214" s="124"/>
      <c r="J214" s="123"/>
      <c r="K214" s="124"/>
      <c r="L214" s="125"/>
      <c r="M214" s="125"/>
      <c r="N214" s="126"/>
      <c r="O214" s="127"/>
      <c r="P214" s="127"/>
      <c r="Q214" s="127"/>
      <c r="R214" s="127"/>
      <c r="S214" s="127"/>
      <c r="T214" s="127"/>
      <c r="U214" s="127"/>
      <c r="V214" s="127"/>
      <c r="W214" s="127"/>
      <c r="X214" s="127"/>
      <c r="Y214" s="127"/>
      <c r="Z214" s="127"/>
      <c r="AA214" s="127"/>
      <c r="AB214" s="127"/>
      <c r="AC214" s="127"/>
      <c r="AD214" s="127"/>
      <c r="AE214" s="128"/>
      <c r="AF214" s="23"/>
    </row>
    <row r="215" spans="1:32" ht="30" hidden="1" customHeight="1" x14ac:dyDescent="0.2">
      <c r="A215" s="126"/>
      <c r="B215" s="127"/>
      <c r="C215" s="127"/>
      <c r="D215" s="127"/>
      <c r="E215" s="127"/>
      <c r="F215" s="127"/>
      <c r="G215" s="127"/>
      <c r="H215" s="127"/>
      <c r="I215" s="128"/>
      <c r="J215" s="124"/>
      <c r="K215" s="124"/>
      <c r="L215" s="125"/>
      <c r="M215" s="125"/>
      <c r="N215" s="126"/>
      <c r="O215" s="127"/>
      <c r="P215" s="127"/>
      <c r="Q215" s="127"/>
      <c r="R215" s="127"/>
      <c r="S215" s="127"/>
      <c r="T215" s="127"/>
      <c r="U215" s="127"/>
      <c r="V215" s="127"/>
      <c r="W215" s="127"/>
      <c r="X215" s="127"/>
      <c r="Y215" s="127"/>
      <c r="Z215" s="127"/>
      <c r="AA215" s="127"/>
      <c r="AB215" s="127"/>
      <c r="AC215" s="127"/>
      <c r="AD215" s="127"/>
      <c r="AE215" s="128"/>
      <c r="AF215" s="23"/>
    </row>
    <row r="216" spans="1:32" ht="30" hidden="1" customHeight="1" x14ac:dyDescent="0.2">
      <c r="A216" s="126"/>
      <c r="B216" s="127"/>
      <c r="C216" s="127"/>
      <c r="D216" s="127"/>
      <c r="E216" s="127"/>
      <c r="F216" s="127"/>
      <c r="G216" s="127"/>
      <c r="H216" s="127"/>
      <c r="I216" s="128"/>
      <c r="J216" s="124"/>
      <c r="K216" s="124"/>
      <c r="L216" s="125"/>
      <c r="M216" s="125"/>
      <c r="N216" s="126"/>
      <c r="O216" s="127"/>
      <c r="P216" s="127"/>
      <c r="Q216" s="127"/>
      <c r="R216" s="127"/>
      <c r="S216" s="127"/>
      <c r="T216" s="127"/>
      <c r="U216" s="127"/>
      <c r="V216" s="127"/>
      <c r="W216" s="127"/>
      <c r="X216" s="127"/>
      <c r="Y216" s="127"/>
      <c r="Z216" s="127"/>
      <c r="AA216" s="127"/>
      <c r="AB216" s="127"/>
      <c r="AC216" s="127"/>
      <c r="AD216" s="127"/>
      <c r="AE216" s="128"/>
      <c r="AF216" s="23"/>
    </row>
    <row r="217" spans="1:32" ht="30" hidden="1" customHeight="1" x14ac:dyDescent="0.2">
      <c r="A217" s="126"/>
      <c r="B217" s="127"/>
      <c r="C217" s="127"/>
      <c r="D217" s="127"/>
      <c r="E217" s="127"/>
      <c r="F217" s="127"/>
      <c r="G217" s="127"/>
      <c r="H217" s="127"/>
      <c r="I217" s="128"/>
      <c r="J217" s="124"/>
      <c r="K217" s="124"/>
      <c r="L217" s="125"/>
      <c r="M217" s="125"/>
      <c r="N217" s="126"/>
      <c r="O217" s="127"/>
      <c r="P217" s="127"/>
      <c r="Q217" s="127"/>
      <c r="R217" s="127"/>
      <c r="S217" s="127"/>
      <c r="T217" s="127"/>
      <c r="U217" s="127"/>
      <c r="V217" s="127"/>
      <c r="W217" s="127"/>
      <c r="X217" s="127"/>
      <c r="Y217" s="127"/>
      <c r="Z217" s="127"/>
      <c r="AA217" s="127"/>
      <c r="AB217" s="127"/>
      <c r="AC217" s="127"/>
      <c r="AD217" s="127"/>
      <c r="AE217" s="128"/>
      <c r="AF217" s="23"/>
    </row>
    <row r="218" spans="1:32" ht="30" hidden="1" customHeight="1" x14ac:dyDescent="0.2">
      <c r="A218" s="126"/>
      <c r="B218" s="127"/>
      <c r="C218" s="127"/>
      <c r="D218" s="127"/>
      <c r="E218" s="127"/>
      <c r="F218" s="127"/>
      <c r="G218" s="127"/>
      <c r="H218" s="127"/>
      <c r="I218" s="128"/>
      <c r="J218" s="124"/>
      <c r="K218" s="124"/>
      <c r="L218" s="125"/>
      <c r="M218" s="125"/>
      <c r="N218" s="126"/>
      <c r="O218" s="127"/>
      <c r="P218" s="127"/>
      <c r="Q218" s="127"/>
      <c r="R218" s="127"/>
      <c r="S218" s="127"/>
      <c r="T218" s="127"/>
      <c r="U218" s="127"/>
      <c r="V218" s="127"/>
      <c r="W218" s="127"/>
      <c r="X218" s="127"/>
      <c r="Y218" s="127"/>
      <c r="Z218" s="127"/>
      <c r="AA218" s="127"/>
      <c r="AB218" s="127"/>
      <c r="AC218" s="127"/>
      <c r="AD218" s="127"/>
      <c r="AE218" s="128"/>
      <c r="AF218" s="23"/>
    </row>
    <row r="219" spans="1:32" ht="30" hidden="1" customHeight="1" x14ac:dyDescent="0.2">
      <c r="A219" s="126"/>
      <c r="B219" s="127"/>
      <c r="C219" s="127"/>
      <c r="D219" s="127"/>
      <c r="E219" s="127"/>
      <c r="F219" s="127"/>
      <c r="G219" s="127"/>
      <c r="H219" s="127"/>
      <c r="I219" s="128"/>
      <c r="J219" s="124"/>
      <c r="K219" s="124"/>
      <c r="L219" s="125"/>
      <c r="M219" s="125"/>
      <c r="N219" s="126"/>
      <c r="O219" s="127"/>
      <c r="P219" s="127"/>
      <c r="Q219" s="127"/>
      <c r="R219" s="127"/>
      <c r="S219" s="127"/>
      <c r="T219" s="127"/>
      <c r="U219" s="127"/>
      <c r="V219" s="127"/>
      <c r="W219" s="127"/>
      <c r="X219" s="127"/>
      <c r="Y219" s="127"/>
      <c r="Z219" s="127"/>
      <c r="AA219" s="127"/>
      <c r="AB219" s="127"/>
      <c r="AC219" s="127"/>
      <c r="AD219" s="127"/>
      <c r="AE219" s="128"/>
      <c r="AF219" s="23"/>
    </row>
    <row r="220" spans="1:32" ht="30" hidden="1" customHeight="1" x14ac:dyDescent="0.2">
      <c r="A220" s="126"/>
      <c r="B220" s="127"/>
      <c r="C220" s="127"/>
      <c r="D220" s="127"/>
      <c r="E220" s="127"/>
      <c r="F220" s="127"/>
      <c r="G220" s="127"/>
      <c r="H220" s="127"/>
      <c r="I220" s="128"/>
      <c r="J220" s="124"/>
      <c r="K220" s="124"/>
      <c r="L220" s="125"/>
      <c r="M220" s="125"/>
      <c r="N220" s="126"/>
      <c r="O220" s="127"/>
      <c r="P220" s="127"/>
      <c r="Q220" s="127"/>
      <c r="R220" s="127"/>
      <c r="S220" s="127"/>
      <c r="T220" s="127"/>
      <c r="U220" s="127"/>
      <c r="V220" s="127"/>
      <c r="W220" s="127"/>
      <c r="X220" s="127"/>
      <c r="Y220" s="127"/>
      <c r="Z220" s="127"/>
      <c r="AA220" s="127"/>
      <c r="AB220" s="127"/>
      <c r="AC220" s="127"/>
      <c r="AD220" s="127"/>
      <c r="AE220" s="128"/>
      <c r="AF220" s="23"/>
    </row>
    <row r="221" spans="1:32" ht="30" hidden="1" customHeight="1" x14ac:dyDescent="0.2">
      <c r="A221" s="126"/>
      <c r="B221" s="127"/>
      <c r="C221" s="127"/>
      <c r="D221" s="127"/>
      <c r="E221" s="127"/>
      <c r="F221" s="127"/>
      <c r="G221" s="127"/>
      <c r="H221" s="127"/>
      <c r="I221" s="128"/>
      <c r="J221" s="124"/>
      <c r="K221" s="124"/>
      <c r="L221" s="125"/>
      <c r="M221" s="125"/>
      <c r="N221" s="126"/>
      <c r="O221" s="127"/>
      <c r="P221" s="127"/>
      <c r="Q221" s="127"/>
      <c r="R221" s="127"/>
      <c r="S221" s="127"/>
      <c r="T221" s="127"/>
      <c r="U221" s="127"/>
      <c r="V221" s="127"/>
      <c r="W221" s="127"/>
      <c r="X221" s="127"/>
      <c r="Y221" s="127"/>
      <c r="Z221" s="127"/>
      <c r="AA221" s="127"/>
      <c r="AB221" s="127"/>
      <c r="AC221" s="127"/>
      <c r="AD221" s="127"/>
      <c r="AE221" s="128"/>
      <c r="AF221" s="23"/>
    </row>
    <row r="222" spans="1:32" ht="30" hidden="1" customHeight="1" x14ac:dyDescent="0.2">
      <c r="A222" s="126"/>
      <c r="B222" s="127"/>
      <c r="C222" s="127"/>
      <c r="D222" s="127"/>
      <c r="E222" s="127"/>
      <c r="F222" s="127"/>
      <c r="G222" s="127"/>
      <c r="H222" s="127"/>
      <c r="I222" s="128"/>
      <c r="J222" s="124"/>
      <c r="K222" s="124"/>
      <c r="L222" s="125"/>
      <c r="M222" s="125"/>
      <c r="N222" s="126"/>
      <c r="O222" s="127"/>
      <c r="P222" s="127"/>
      <c r="Q222" s="127"/>
      <c r="R222" s="127"/>
      <c r="S222" s="127"/>
      <c r="T222" s="127"/>
      <c r="U222" s="127"/>
      <c r="V222" s="127"/>
      <c r="W222" s="127"/>
      <c r="X222" s="127"/>
      <c r="Y222" s="127"/>
      <c r="Z222" s="127"/>
      <c r="AA222" s="127"/>
      <c r="AB222" s="127"/>
      <c r="AC222" s="127"/>
      <c r="AD222" s="127"/>
      <c r="AE222" s="128"/>
      <c r="AF222" s="23"/>
    </row>
    <row r="223" spans="1:32" ht="30" hidden="1" customHeight="1" x14ac:dyDescent="0.2">
      <c r="A223" s="126"/>
      <c r="B223" s="127"/>
      <c r="C223" s="127"/>
      <c r="D223" s="127"/>
      <c r="E223" s="127"/>
      <c r="F223" s="127"/>
      <c r="G223" s="127"/>
      <c r="H223" s="127"/>
      <c r="I223" s="128"/>
      <c r="J223" s="124"/>
      <c r="K223" s="124"/>
      <c r="L223" s="125"/>
      <c r="M223" s="125"/>
      <c r="N223" s="126"/>
      <c r="O223" s="127"/>
      <c r="P223" s="127"/>
      <c r="Q223" s="127"/>
      <c r="R223" s="127"/>
      <c r="S223" s="127"/>
      <c r="T223" s="127"/>
      <c r="U223" s="127"/>
      <c r="V223" s="127"/>
      <c r="W223" s="127"/>
      <c r="X223" s="127"/>
      <c r="Y223" s="127"/>
      <c r="Z223" s="127"/>
      <c r="AA223" s="127"/>
      <c r="AB223" s="127"/>
      <c r="AC223" s="127"/>
      <c r="AD223" s="127"/>
      <c r="AE223" s="128"/>
      <c r="AF223" s="23"/>
    </row>
    <row r="224" spans="1:32" ht="30" hidden="1" customHeight="1" x14ac:dyDescent="0.2">
      <c r="A224" s="126"/>
      <c r="B224" s="127"/>
      <c r="C224" s="127"/>
      <c r="D224" s="127"/>
      <c r="E224" s="127"/>
      <c r="F224" s="127"/>
      <c r="G224" s="127"/>
      <c r="H224" s="127"/>
      <c r="I224" s="128"/>
      <c r="J224" s="124"/>
      <c r="K224" s="124"/>
      <c r="L224" s="125"/>
      <c r="M224" s="125"/>
      <c r="N224" s="126"/>
      <c r="O224" s="127"/>
      <c r="P224" s="127"/>
      <c r="Q224" s="127"/>
      <c r="R224" s="127"/>
      <c r="S224" s="127"/>
      <c r="T224" s="127"/>
      <c r="U224" s="127"/>
      <c r="V224" s="127"/>
      <c r="W224" s="127"/>
      <c r="X224" s="127"/>
      <c r="Y224" s="127"/>
      <c r="Z224" s="127"/>
      <c r="AA224" s="127"/>
      <c r="AB224" s="127"/>
      <c r="AC224" s="127"/>
      <c r="AD224" s="127"/>
      <c r="AE224" s="128"/>
      <c r="AF224" s="23"/>
    </row>
    <row r="225" spans="1:32" ht="30" hidden="1" customHeight="1" x14ac:dyDescent="0.2">
      <c r="A225" s="126"/>
      <c r="B225" s="127"/>
      <c r="C225" s="127"/>
      <c r="D225" s="127"/>
      <c r="E225" s="127"/>
      <c r="F225" s="127"/>
      <c r="G225" s="127"/>
      <c r="H225" s="127"/>
      <c r="I225" s="128"/>
      <c r="J225" s="124"/>
      <c r="K225" s="124"/>
      <c r="L225" s="125"/>
      <c r="M225" s="125"/>
      <c r="N225" s="126"/>
      <c r="O225" s="127"/>
      <c r="P225" s="127"/>
      <c r="Q225" s="127"/>
      <c r="R225" s="127"/>
      <c r="S225" s="127"/>
      <c r="T225" s="127"/>
      <c r="U225" s="127"/>
      <c r="V225" s="127"/>
      <c r="W225" s="127"/>
      <c r="X225" s="127"/>
      <c r="Y225" s="127"/>
      <c r="Z225" s="127"/>
      <c r="AA225" s="127"/>
      <c r="AB225" s="127"/>
      <c r="AC225" s="127"/>
      <c r="AD225" s="127"/>
      <c r="AE225" s="128"/>
      <c r="AF225" s="23"/>
    </row>
    <row r="226" spans="1:32" ht="30" hidden="1" customHeight="1" x14ac:dyDescent="0.2">
      <c r="A226" s="126"/>
      <c r="B226" s="127"/>
      <c r="C226" s="127"/>
      <c r="D226" s="127"/>
      <c r="E226" s="127"/>
      <c r="F226" s="127"/>
      <c r="G226" s="127"/>
      <c r="H226" s="127"/>
      <c r="I226" s="128"/>
      <c r="J226" s="124"/>
      <c r="K226" s="124"/>
      <c r="L226" s="125"/>
      <c r="M226" s="125"/>
      <c r="N226" s="126"/>
      <c r="O226" s="127"/>
      <c r="P226" s="127"/>
      <c r="Q226" s="127"/>
      <c r="R226" s="127"/>
      <c r="S226" s="127"/>
      <c r="T226" s="127"/>
      <c r="U226" s="127"/>
      <c r="V226" s="127"/>
      <c r="W226" s="127"/>
      <c r="X226" s="127"/>
      <c r="Y226" s="127"/>
      <c r="Z226" s="127"/>
      <c r="AA226" s="127"/>
      <c r="AB226" s="127"/>
      <c r="AC226" s="127"/>
      <c r="AD226" s="127"/>
      <c r="AE226" s="128"/>
      <c r="AF226" s="23"/>
    </row>
    <row r="227" spans="1:32" ht="30" hidden="1" customHeight="1" x14ac:dyDescent="0.2">
      <c r="A227" s="126"/>
      <c r="B227" s="127"/>
      <c r="C227" s="127"/>
      <c r="D227" s="127"/>
      <c r="E227" s="127"/>
      <c r="F227" s="127"/>
      <c r="G227" s="127"/>
      <c r="H227" s="127"/>
      <c r="I227" s="128"/>
      <c r="J227" s="124"/>
      <c r="K227" s="124"/>
      <c r="L227" s="125"/>
      <c r="M227" s="125"/>
      <c r="N227" s="126"/>
      <c r="O227" s="127"/>
      <c r="P227" s="127"/>
      <c r="Q227" s="127"/>
      <c r="R227" s="127"/>
      <c r="S227" s="127"/>
      <c r="T227" s="127"/>
      <c r="U227" s="127"/>
      <c r="V227" s="127"/>
      <c r="W227" s="127"/>
      <c r="X227" s="127"/>
      <c r="Y227" s="127"/>
      <c r="Z227" s="127"/>
      <c r="AA227" s="127"/>
      <c r="AB227" s="127"/>
      <c r="AC227" s="127"/>
      <c r="AD227" s="127"/>
      <c r="AE227" s="128"/>
      <c r="AF227" s="23"/>
    </row>
    <row r="228" spans="1:32" ht="30" hidden="1" customHeight="1" x14ac:dyDescent="0.2">
      <c r="A228" s="126"/>
      <c r="B228" s="127"/>
      <c r="C228" s="127"/>
      <c r="D228" s="127"/>
      <c r="E228" s="127"/>
      <c r="F228" s="127"/>
      <c r="G228" s="127"/>
      <c r="H228" s="127"/>
      <c r="I228" s="128"/>
      <c r="J228" s="124"/>
      <c r="K228" s="124"/>
      <c r="L228" s="125"/>
      <c r="M228" s="125"/>
      <c r="N228" s="126"/>
      <c r="O228" s="127"/>
      <c r="P228" s="127"/>
      <c r="Q228" s="127"/>
      <c r="R228" s="127"/>
      <c r="S228" s="127"/>
      <c r="T228" s="127"/>
      <c r="U228" s="127"/>
      <c r="V228" s="127"/>
      <c r="W228" s="127"/>
      <c r="X228" s="127"/>
      <c r="Y228" s="127"/>
      <c r="Z228" s="127"/>
      <c r="AA228" s="127"/>
      <c r="AB228" s="127"/>
      <c r="AC228" s="127"/>
      <c r="AD228" s="127"/>
      <c r="AE228" s="128"/>
      <c r="AF228" s="23"/>
    </row>
    <row r="229" spans="1:32" ht="30" hidden="1" customHeight="1" x14ac:dyDescent="0.2">
      <c r="A229" s="126"/>
      <c r="B229" s="127"/>
      <c r="C229" s="127"/>
      <c r="D229" s="127"/>
      <c r="E229" s="127"/>
      <c r="F229" s="127"/>
      <c r="G229" s="127"/>
      <c r="H229" s="127"/>
      <c r="I229" s="128"/>
      <c r="J229" s="123"/>
      <c r="K229" s="124"/>
      <c r="L229" s="125"/>
      <c r="M229" s="125"/>
      <c r="N229" s="126"/>
      <c r="O229" s="127"/>
      <c r="P229" s="127"/>
      <c r="Q229" s="127"/>
      <c r="R229" s="127"/>
      <c r="S229" s="127"/>
      <c r="T229" s="127"/>
      <c r="U229" s="127"/>
      <c r="V229" s="127"/>
      <c r="W229" s="127"/>
      <c r="X229" s="127"/>
      <c r="Y229" s="127"/>
      <c r="Z229" s="127"/>
      <c r="AA229" s="127"/>
      <c r="AB229" s="127"/>
      <c r="AC229" s="127"/>
      <c r="AD229" s="127"/>
      <c r="AE229" s="128"/>
      <c r="AF229" s="23"/>
    </row>
    <row r="230" spans="1:32" ht="30" hidden="1" customHeight="1" x14ac:dyDescent="0.2">
      <c r="A230" s="126"/>
      <c r="B230" s="127"/>
      <c r="C230" s="127"/>
      <c r="D230" s="127"/>
      <c r="E230" s="127"/>
      <c r="F230" s="127"/>
      <c r="G230" s="127"/>
      <c r="H230" s="127"/>
      <c r="I230" s="128"/>
      <c r="J230" s="124"/>
      <c r="K230" s="124"/>
      <c r="L230" s="125"/>
      <c r="M230" s="125"/>
      <c r="N230" s="126"/>
      <c r="O230" s="127"/>
      <c r="P230" s="127"/>
      <c r="Q230" s="127"/>
      <c r="R230" s="127"/>
      <c r="S230" s="127"/>
      <c r="T230" s="127"/>
      <c r="U230" s="127"/>
      <c r="V230" s="127"/>
      <c r="W230" s="127"/>
      <c r="X230" s="127"/>
      <c r="Y230" s="127"/>
      <c r="Z230" s="127"/>
      <c r="AA230" s="127"/>
      <c r="AB230" s="127"/>
      <c r="AC230" s="127"/>
      <c r="AD230" s="127"/>
      <c r="AE230" s="128"/>
      <c r="AF230" s="23"/>
    </row>
    <row r="231" spans="1:32" ht="30" hidden="1" customHeight="1" x14ac:dyDescent="0.2">
      <c r="A231" s="126"/>
      <c r="B231" s="127"/>
      <c r="C231" s="127"/>
      <c r="D231" s="127"/>
      <c r="E231" s="127"/>
      <c r="F231" s="127"/>
      <c r="G231" s="127"/>
      <c r="H231" s="127"/>
      <c r="I231" s="128"/>
      <c r="J231" s="124"/>
      <c r="K231" s="124"/>
      <c r="L231" s="125"/>
      <c r="M231" s="125"/>
      <c r="N231" s="126"/>
      <c r="O231" s="127"/>
      <c r="P231" s="127"/>
      <c r="Q231" s="127"/>
      <c r="R231" s="127"/>
      <c r="S231" s="127"/>
      <c r="T231" s="127"/>
      <c r="U231" s="127"/>
      <c r="V231" s="127"/>
      <c r="W231" s="127"/>
      <c r="X231" s="127"/>
      <c r="Y231" s="127"/>
      <c r="Z231" s="127"/>
      <c r="AA231" s="127"/>
      <c r="AB231" s="127"/>
      <c r="AC231" s="127"/>
      <c r="AD231" s="127"/>
      <c r="AE231" s="128"/>
      <c r="AF231" s="23"/>
    </row>
    <row r="232" spans="1:32" ht="30" hidden="1" customHeight="1" x14ac:dyDescent="0.2">
      <c r="A232" s="126"/>
      <c r="B232" s="127"/>
      <c r="C232" s="127"/>
      <c r="D232" s="127"/>
      <c r="E232" s="127"/>
      <c r="F232" s="127"/>
      <c r="G232" s="127"/>
      <c r="H232" s="127"/>
      <c r="I232" s="128"/>
      <c r="J232" s="124"/>
      <c r="K232" s="124"/>
      <c r="L232" s="125"/>
      <c r="M232" s="125"/>
      <c r="N232" s="126"/>
      <c r="O232" s="127"/>
      <c r="P232" s="127"/>
      <c r="Q232" s="127"/>
      <c r="R232" s="127"/>
      <c r="S232" s="127"/>
      <c r="T232" s="127"/>
      <c r="U232" s="127"/>
      <c r="V232" s="127"/>
      <c r="W232" s="127"/>
      <c r="X232" s="127"/>
      <c r="Y232" s="127"/>
      <c r="Z232" s="127"/>
      <c r="AA232" s="127"/>
      <c r="AB232" s="127"/>
      <c r="AC232" s="127"/>
      <c r="AD232" s="127"/>
      <c r="AE232" s="128"/>
      <c r="AF232" s="23"/>
    </row>
    <row r="233" spans="1:32" ht="30" hidden="1" customHeight="1" x14ac:dyDescent="0.2">
      <c r="A233" s="126"/>
      <c r="B233" s="127"/>
      <c r="C233" s="127"/>
      <c r="D233" s="127"/>
      <c r="E233" s="127"/>
      <c r="F233" s="127"/>
      <c r="G233" s="127"/>
      <c r="H233" s="127"/>
      <c r="I233" s="128"/>
      <c r="J233" s="124"/>
      <c r="K233" s="124"/>
      <c r="L233" s="125"/>
      <c r="M233" s="125"/>
      <c r="N233" s="126"/>
      <c r="O233" s="127"/>
      <c r="P233" s="127"/>
      <c r="Q233" s="127"/>
      <c r="R233" s="127"/>
      <c r="S233" s="127"/>
      <c r="T233" s="127"/>
      <c r="U233" s="127"/>
      <c r="V233" s="127"/>
      <c r="W233" s="127"/>
      <c r="X233" s="127"/>
      <c r="Y233" s="127"/>
      <c r="Z233" s="127"/>
      <c r="AA233" s="127"/>
      <c r="AB233" s="127"/>
      <c r="AC233" s="127"/>
      <c r="AD233" s="127"/>
      <c r="AE233" s="128"/>
      <c r="AF233" s="23"/>
    </row>
    <row r="234" spans="1:32" ht="30" hidden="1" customHeight="1" x14ac:dyDescent="0.2">
      <c r="A234" s="126"/>
      <c r="B234" s="127"/>
      <c r="C234" s="127"/>
      <c r="D234" s="127"/>
      <c r="E234" s="127"/>
      <c r="F234" s="127"/>
      <c r="G234" s="127"/>
      <c r="H234" s="127"/>
      <c r="I234" s="128"/>
      <c r="J234" s="124"/>
      <c r="K234" s="124"/>
      <c r="L234" s="125"/>
      <c r="M234" s="125"/>
      <c r="N234" s="126"/>
      <c r="O234" s="127"/>
      <c r="P234" s="127"/>
      <c r="Q234" s="127"/>
      <c r="R234" s="127"/>
      <c r="S234" s="127"/>
      <c r="T234" s="127"/>
      <c r="U234" s="127"/>
      <c r="V234" s="127"/>
      <c r="W234" s="127"/>
      <c r="X234" s="127"/>
      <c r="Y234" s="127"/>
      <c r="Z234" s="127"/>
      <c r="AA234" s="127"/>
      <c r="AB234" s="127"/>
      <c r="AC234" s="127"/>
      <c r="AD234" s="127"/>
      <c r="AE234" s="128"/>
      <c r="AF234" s="23"/>
    </row>
    <row r="235" spans="1:32" ht="30" hidden="1" customHeight="1" x14ac:dyDescent="0.2">
      <c r="A235" s="126"/>
      <c r="B235" s="127"/>
      <c r="C235" s="127"/>
      <c r="D235" s="127"/>
      <c r="E235" s="127"/>
      <c r="F235" s="127"/>
      <c r="G235" s="127"/>
      <c r="H235" s="127"/>
      <c r="I235" s="128"/>
      <c r="J235" s="124"/>
      <c r="K235" s="124"/>
      <c r="L235" s="125"/>
      <c r="M235" s="125"/>
      <c r="N235" s="126"/>
      <c r="O235" s="127"/>
      <c r="P235" s="127"/>
      <c r="Q235" s="127"/>
      <c r="R235" s="127"/>
      <c r="S235" s="127"/>
      <c r="T235" s="127"/>
      <c r="U235" s="127"/>
      <c r="V235" s="127"/>
      <c r="W235" s="127"/>
      <c r="X235" s="127"/>
      <c r="Y235" s="127"/>
      <c r="Z235" s="127"/>
      <c r="AA235" s="127"/>
      <c r="AB235" s="127"/>
      <c r="AC235" s="127"/>
      <c r="AD235" s="127"/>
      <c r="AE235" s="128"/>
      <c r="AF235" s="23"/>
    </row>
    <row r="236" spans="1:32" ht="12" customHeight="1" x14ac:dyDescent="0.2">
      <c r="A236" s="49"/>
      <c r="B236" s="49"/>
      <c r="C236" s="49"/>
      <c r="D236" s="49"/>
      <c r="E236" s="49"/>
      <c r="F236" s="49"/>
      <c r="G236" s="49"/>
      <c r="H236" s="49"/>
      <c r="I236" s="49"/>
      <c r="J236" s="49"/>
      <c r="K236" s="49"/>
      <c r="L236" s="49"/>
      <c r="M236" s="49"/>
      <c r="N236" s="49"/>
      <c r="O236" s="49"/>
      <c r="P236" s="49"/>
      <c r="Q236" s="49"/>
      <c r="R236" s="49"/>
      <c r="S236" s="49"/>
      <c r="T236" s="49"/>
      <c r="U236" s="49"/>
      <c r="V236" s="49"/>
      <c r="W236" s="49"/>
      <c r="X236" s="49"/>
      <c r="Y236" s="49"/>
      <c r="Z236" s="49"/>
      <c r="AA236" s="49"/>
      <c r="AB236" s="49"/>
      <c r="AC236" s="49"/>
      <c r="AD236" s="49"/>
      <c r="AE236" s="49"/>
      <c r="AF236" s="23"/>
    </row>
    <row r="237" spans="1:32" ht="30" customHeight="1" x14ac:dyDescent="0.2">
      <c r="A237" s="260" t="s">
        <v>174</v>
      </c>
      <c r="B237" s="260"/>
      <c r="C237" s="260"/>
      <c r="D237" s="260"/>
      <c r="E237" s="260"/>
      <c r="F237" s="260"/>
      <c r="G237" s="260"/>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3"/>
    </row>
    <row r="238" spans="1:32" ht="30" customHeight="1" x14ac:dyDescent="0.2">
      <c r="A238" s="222" t="s">
        <v>175</v>
      </c>
      <c r="B238" s="223"/>
      <c r="C238" s="223"/>
      <c r="D238" s="223"/>
      <c r="E238" s="223"/>
      <c r="F238" s="223"/>
      <c r="G238" s="223"/>
      <c r="H238" s="224"/>
      <c r="I238" s="42" t="s">
        <v>177</v>
      </c>
      <c r="J238" s="260" t="s">
        <v>180</v>
      </c>
      <c r="K238" s="260"/>
      <c r="L238" s="260"/>
      <c r="M238" s="260"/>
      <c r="N238" s="260"/>
      <c r="O238" s="270" t="s">
        <v>182</v>
      </c>
      <c r="P238" s="270"/>
      <c r="Q238" s="270"/>
      <c r="R238" s="270"/>
      <c r="S238" s="270"/>
      <c r="T238" s="223" t="s">
        <v>184</v>
      </c>
      <c r="U238" s="223"/>
      <c r="V238" s="223"/>
      <c r="W238" s="223"/>
      <c r="X238" s="223"/>
      <c r="Y238" s="223"/>
      <c r="Z238" s="223"/>
      <c r="AA238" s="224"/>
      <c r="AB238" s="222" t="s">
        <v>186</v>
      </c>
      <c r="AC238" s="223"/>
      <c r="AD238" s="223"/>
      <c r="AE238" s="224"/>
      <c r="AF238" s="23"/>
    </row>
    <row r="239" spans="1:32" ht="30" customHeight="1" x14ac:dyDescent="0.2">
      <c r="A239" s="99"/>
      <c r="B239" s="100"/>
      <c r="C239" s="100"/>
      <c r="D239" s="100"/>
      <c r="E239" s="100"/>
      <c r="F239" s="100"/>
      <c r="G239" s="100"/>
      <c r="H239" s="101"/>
      <c r="I239" s="50"/>
      <c r="J239" s="272"/>
      <c r="K239" s="272"/>
      <c r="L239" s="272"/>
      <c r="M239" s="272"/>
      <c r="N239" s="272"/>
      <c r="O239" s="273"/>
      <c r="P239" s="274"/>
      <c r="Q239" s="274"/>
      <c r="R239" s="274"/>
      <c r="S239" s="274"/>
      <c r="T239" s="100"/>
      <c r="U239" s="100"/>
      <c r="V239" s="100"/>
      <c r="W239" s="100"/>
      <c r="X239" s="100"/>
      <c r="Y239" s="100"/>
      <c r="Z239" s="100"/>
      <c r="AA239" s="101"/>
      <c r="AB239" s="99"/>
      <c r="AC239" s="100"/>
      <c r="AD239" s="100"/>
      <c r="AE239" s="101"/>
      <c r="AF239" s="23"/>
    </row>
    <row r="240" spans="1:32" ht="30" customHeight="1" x14ac:dyDescent="0.2">
      <c r="A240" s="99"/>
      <c r="B240" s="100"/>
      <c r="C240" s="100"/>
      <c r="D240" s="100"/>
      <c r="E240" s="100"/>
      <c r="F240" s="100"/>
      <c r="G240" s="100"/>
      <c r="H240" s="101"/>
      <c r="I240" s="50"/>
      <c r="J240" s="272"/>
      <c r="K240" s="272"/>
      <c r="L240" s="272"/>
      <c r="M240" s="272"/>
      <c r="N240" s="272"/>
      <c r="O240" s="274"/>
      <c r="P240" s="274"/>
      <c r="Q240" s="274"/>
      <c r="R240" s="274"/>
      <c r="S240" s="274"/>
      <c r="T240" s="100"/>
      <c r="U240" s="100"/>
      <c r="V240" s="100"/>
      <c r="W240" s="100"/>
      <c r="X240" s="100"/>
      <c r="Y240" s="100"/>
      <c r="Z240" s="100"/>
      <c r="AA240" s="101"/>
      <c r="AB240" s="99"/>
      <c r="AC240" s="100"/>
      <c r="AD240" s="100"/>
      <c r="AE240" s="101"/>
      <c r="AF240" s="23"/>
    </row>
    <row r="241" spans="1:32" ht="30" hidden="1" customHeight="1" x14ac:dyDescent="0.2">
      <c r="A241" s="99"/>
      <c r="B241" s="100"/>
      <c r="C241" s="100"/>
      <c r="D241" s="100"/>
      <c r="E241" s="100"/>
      <c r="F241" s="100"/>
      <c r="G241" s="100"/>
      <c r="H241" s="101"/>
      <c r="I241" s="50"/>
      <c r="J241" s="272"/>
      <c r="K241" s="272"/>
      <c r="L241" s="272"/>
      <c r="M241" s="272"/>
      <c r="N241" s="272"/>
      <c r="O241" s="274"/>
      <c r="P241" s="274"/>
      <c r="Q241" s="274"/>
      <c r="R241" s="274"/>
      <c r="S241" s="274"/>
      <c r="T241" s="100"/>
      <c r="U241" s="100"/>
      <c r="V241" s="100"/>
      <c r="W241" s="100"/>
      <c r="X241" s="100"/>
      <c r="Y241" s="100"/>
      <c r="Z241" s="100"/>
      <c r="AA241" s="101"/>
      <c r="AB241" s="99"/>
      <c r="AC241" s="100"/>
      <c r="AD241" s="100"/>
      <c r="AE241" s="101"/>
      <c r="AF241" s="23"/>
    </row>
    <row r="242" spans="1:32" ht="30" hidden="1" customHeight="1" x14ac:dyDescent="0.2">
      <c r="A242" s="99"/>
      <c r="B242" s="100"/>
      <c r="C242" s="100"/>
      <c r="D242" s="100"/>
      <c r="E242" s="100"/>
      <c r="F242" s="100"/>
      <c r="G242" s="100"/>
      <c r="H242" s="101"/>
      <c r="I242" s="50"/>
      <c r="J242" s="272"/>
      <c r="K242" s="272"/>
      <c r="L242" s="272"/>
      <c r="M242" s="272"/>
      <c r="N242" s="272"/>
      <c r="O242" s="274"/>
      <c r="P242" s="274"/>
      <c r="Q242" s="274"/>
      <c r="R242" s="274"/>
      <c r="S242" s="274"/>
      <c r="T242" s="100"/>
      <c r="U242" s="100"/>
      <c r="V242" s="100"/>
      <c r="W242" s="100"/>
      <c r="X242" s="100"/>
      <c r="Y242" s="100"/>
      <c r="Z242" s="100"/>
      <c r="AA242" s="101"/>
      <c r="AB242" s="99"/>
      <c r="AC242" s="100"/>
      <c r="AD242" s="100"/>
      <c r="AE242" s="101"/>
      <c r="AF242" s="23"/>
    </row>
    <row r="243" spans="1:32" ht="30" hidden="1" customHeight="1" x14ac:dyDescent="0.2">
      <c r="A243" s="99"/>
      <c r="B243" s="100"/>
      <c r="C243" s="100"/>
      <c r="D243" s="100"/>
      <c r="E243" s="100"/>
      <c r="F243" s="100"/>
      <c r="G243" s="100"/>
      <c r="H243" s="101"/>
      <c r="I243" s="50"/>
      <c r="J243" s="272"/>
      <c r="K243" s="272"/>
      <c r="L243" s="272"/>
      <c r="M243" s="272"/>
      <c r="N243" s="272"/>
      <c r="O243" s="274"/>
      <c r="P243" s="274"/>
      <c r="Q243" s="274"/>
      <c r="R243" s="274"/>
      <c r="S243" s="274"/>
      <c r="T243" s="100"/>
      <c r="U243" s="100"/>
      <c r="V243" s="100"/>
      <c r="W243" s="100"/>
      <c r="X243" s="100"/>
      <c r="Y243" s="100"/>
      <c r="Z243" s="100"/>
      <c r="AA243" s="101"/>
      <c r="AB243" s="99"/>
      <c r="AC243" s="100"/>
      <c r="AD243" s="100"/>
      <c r="AE243" s="101"/>
      <c r="AF243" s="23"/>
    </row>
    <row r="244" spans="1:32" ht="30" hidden="1" customHeight="1" x14ac:dyDescent="0.2">
      <c r="A244" s="99"/>
      <c r="B244" s="100"/>
      <c r="C244" s="100"/>
      <c r="D244" s="100"/>
      <c r="E244" s="100"/>
      <c r="F244" s="100"/>
      <c r="G244" s="100"/>
      <c r="H244" s="101"/>
      <c r="I244" s="50"/>
      <c r="J244" s="272"/>
      <c r="K244" s="272"/>
      <c r="L244" s="272"/>
      <c r="M244" s="272"/>
      <c r="N244" s="272"/>
      <c r="O244" s="274"/>
      <c r="P244" s="274"/>
      <c r="Q244" s="274"/>
      <c r="R244" s="274"/>
      <c r="S244" s="274"/>
      <c r="T244" s="100"/>
      <c r="U244" s="100"/>
      <c r="V244" s="100"/>
      <c r="W244" s="100"/>
      <c r="X244" s="100"/>
      <c r="Y244" s="100"/>
      <c r="Z244" s="100"/>
      <c r="AA244" s="101"/>
      <c r="AB244" s="99"/>
      <c r="AC244" s="100"/>
      <c r="AD244" s="100"/>
      <c r="AE244" s="101"/>
      <c r="AF244" s="23"/>
    </row>
    <row r="245" spans="1:32" ht="30" hidden="1" customHeight="1" x14ac:dyDescent="0.2">
      <c r="A245" s="99"/>
      <c r="B245" s="100"/>
      <c r="C245" s="100"/>
      <c r="D245" s="100"/>
      <c r="E245" s="100"/>
      <c r="F245" s="100"/>
      <c r="G245" s="100"/>
      <c r="H245" s="101"/>
      <c r="I245" s="50"/>
      <c r="J245" s="272"/>
      <c r="K245" s="272"/>
      <c r="L245" s="272"/>
      <c r="M245" s="272"/>
      <c r="N245" s="272"/>
      <c r="O245" s="274"/>
      <c r="P245" s="274"/>
      <c r="Q245" s="274"/>
      <c r="R245" s="274"/>
      <c r="S245" s="274"/>
      <c r="T245" s="99"/>
      <c r="U245" s="100"/>
      <c r="V245" s="100"/>
      <c r="W245" s="100"/>
      <c r="X245" s="100"/>
      <c r="Y245" s="100"/>
      <c r="Z245" s="100"/>
      <c r="AA245" s="101"/>
      <c r="AB245" s="99"/>
      <c r="AC245" s="100"/>
      <c r="AD245" s="100"/>
      <c r="AE245" s="101"/>
      <c r="AF245" s="23"/>
    </row>
    <row r="246" spans="1:32" ht="30" customHeight="1" x14ac:dyDescent="0.2">
      <c r="A246" s="166" t="s">
        <v>188</v>
      </c>
      <c r="B246" s="167"/>
      <c r="C246" s="167"/>
      <c r="D246" s="167"/>
      <c r="E246" s="167"/>
      <c r="F246" s="167"/>
      <c r="G246" s="167"/>
      <c r="H246" s="167"/>
      <c r="I246" s="51" t="s">
        <v>220</v>
      </c>
      <c r="J246" s="52"/>
      <c r="K246" s="51" t="s">
        <v>221</v>
      </c>
      <c r="L246" s="52" t="s">
        <v>104</v>
      </c>
      <c r="M246" s="184"/>
      <c r="N246" s="185"/>
      <c r="O246" s="185"/>
      <c r="P246" s="185"/>
      <c r="Q246" s="185"/>
      <c r="R246" s="185"/>
      <c r="S246" s="185"/>
      <c r="T246" s="185"/>
      <c r="U246" s="185"/>
      <c r="V246" s="185"/>
      <c r="W246" s="185"/>
      <c r="X246" s="185"/>
      <c r="Y246" s="185"/>
      <c r="Z246" s="185"/>
      <c r="AA246" s="185"/>
      <c r="AB246" s="185"/>
      <c r="AC246" s="185"/>
      <c r="AD246" s="185"/>
      <c r="AE246" s="186"/>
      <c r="AF246" s="23"/>
    </row>
    <row r="247" spans="1:32" ht="12" customHeight="1" x14ac:dyDescent="0.2">
      <c r="A247" s="26"/>
      <c r="B247" s="26"/>
      <c r="C247" s="26"/>
      <c r="D247" s="26"/>
      <c r="E247" s="26"/>
      <c r="F247" s="26"/>
      <c r="G247" s="26"/>
      <c r="H247" s="26"/>
      <c r="I247" s="25"/>
      <c r="J247" s="40"/>
      <c r="K247" s="25"/>
      <c r="L247" s="40"/>
      <c r="M247" s="25"/>
      <c r="N247" s="25"/>
      <c r="O247" s="25"/>
      <c r="P247" s="25"/>
      <c r="Q247" s="25"/>
      <c r="R247" s="25"/>
      <c r="S247" s="25"/>
      <c r="T247" s="25"/>
      <c r="U247" s="25"/>
      <c r="V247" s="25"/>
      <c r="W247" s="25"/>
      <c r="X247" s="25"/>
      <c r="Y247" s="25"/>
      <c r="Z247" s="25"/>
      <c r="AA247" s="25"/>
      <c r="AB247" s="25"/>
      <c r="AC247" s="25"/>
      <c r="AD247" s="25"/>
      <c r="AE247" s="25"/>
      <c r="AF247" s="23"/>
    </row>
    <row r="248" spans="1:32" ht="30" customHeight="1" x14ac:dyDescent="0.2">
      <c r="A248" s="222" t="s">
        <v>191</v>
      </c>
      <c r="B248" s="223"/>
      <c r="C248" s="223"/>
      <c r="D248" s="223"/>
      <c r="E248" s="223"/>
      <c r="F248" s="223"/>
      <c r="G248" s="223"/>
      <c r="H248" s="223"/>
      <c r="I248" s="223"/>
      <c r="J248" s="223"/>
      <c r="K248" s="223"/>
      <c r="L248" s="223"/>
      <c r="M248" s="223"/>
      <c r="N248" s="223"/>
      <c r="O248" s="223"/>
      <c r="P248" s="223"/>
      <c r="Q248" s="223"/>
      <c r="R248" s="223"/>
      <c r="S248" s="223"/>
      <c r="T248" s="223"/>
      <c r="U248" s="223"/>
      <c r="V248" s="223"/>
      <c r="W248" s="223"/>
      <c r="X248" s="223"/>
      <c r="Y248" s="223"/>
      <c r="Z248" s="223"/>
      <c r="AA248" s="223"/>
      <c r="AB248" s="223"/>
      <c r="AC248" s="223"/>
      <c r="AD248" s="223"/>
      <c r="AE248" s="224"/>
      <c r="AF248" s="23"/>
    </row>
    <row r="249" spans="1:32" ht="30" customHeight="1" x14ac:dyDescent="0.2">
      <c r="A249" s="275"/>
      <c r="B249" s="276"/>
      <c r="C249" s="276"/>
      <c r="D249" s="276"/>
      <c r="E249" s="276"/>
      <c r="F249" s="276"/>
      <c r="G249" s="276"/>
      <c r="H249" s="276"/>
      <c r="I249" s="276"/>
      <c r="J249" s="276"/>
      <c r="K249" s="276"/>
      <c r="L249" s="276"/>
      <c r="M249" s="276"/>
      <c r="N249" s="276"/>
      <c r="O249" s="276"/>
      <c r="P249" s="276"/>
      <c r="Q249" s="276"/>
      <c r="R249" s="276"/>
      <c r="S249" s="276"/>
      <c r="T249" s="276"/>
      <c r="U249" s="276"/>
      <c r="V249" s="276"/>
      <c r="W249" s="276"/>
      <c r="X249" s="276"/>
      <c r="Y249" s="276"/>
      <c r="Z249" s="276"/>
      <c r="AA249" s="276"/>
      <c r="AB249" s="276"/>
      <c r="AC249" s="276"/>
      <c r="AD249" s="276"/>
      <c r="AE249" s="277"/>
      <c r="AF249" s="23"/>
    </row>
    <row r="250" spans="1:32" ht="30" customHeight="1" x14ac:dyDescent="0.2">
      <c r="A250" s="275"/>
      <c r="B250" s="278"/>
      <c r="C250" s="278"/>
      <c r="D250" s="278"/>
      <c r="E250" s="278"/>
      <c r="F250" s="278"/>
      <c r="G250" s="278"/>
      <c r="H250" s="278"/>
      <c r="I250" s="278"/>
      <c r="J250" s="278"/>
      <c r="K250" s="278"/>
      <c r="L250" s="278"/>
      <c r="M250" s="278"/>
      <c r="N250" s="278"/>
      <c r="O250" s="278"/>
      <c r="P250" s="278"/>
      <c r="Q250" s="278"/>
      <c r="R250" s="278"/>
      <c r="S250" s="278"/>
      <c r="T250" s="278"/>
      <c r="U250" s="278"/>
      <c r="V250" s="278"/>
      <c r="W250" s="278"/>
      <c r="X250" s="278"/>
      <c r="Y250" s="278"/>
      <c r="Z250" s="278"/>
      <c r="AA250" s="278"/>
      <c r="AB250" s="278"/>
      <c r="AC250" s="278"/>
      <c r="AD250" s="278"/>
      <c r="AE250" s="279"/>
      <c r="AF250" s="23"/>
    </row>
    <row r="251" spans="1:32" ht="30" customHeight="1" x14ac:dyDescent="0.2">
      <c r="A251" s="222" t="s">
        <v>193</v>
      </c>
      <c r="B251" s="223"/>
      <c r="C251" s="223"/>
      <c r="D251" s="223"/>
      <c r="E251" s="223"/>
      <c r="F251" s="223"/>
      <c r="G251" s="223"/>
      <c r="H251" s="223"/>
      <c r="I251" s="223"/>
      <c r="J251" s="223"/>
      <c r="K251" s="223"/>
      <c r="L251" s="223"/>
      <c r="M251" s="223"/>
      <c r="N251" s="223"/>
      <c r="O251" s="223"/>
      <c r="P251" s="223"/>
      <c r="Q251" s="223"/>
      <c r="R251" s="223"/>
      <c r="S251" s="223"/>
      <c r="T251" s="223"/>
      <c r="U251" s="223"/>
      <c r="V251" s="223"/>
      <c r="W251" s="223"/>
      <c r="X251" s="223"/>
      <c r="Y251" s="223"/>
      <c r="Z251" s="223"/>
      <c r="AA251" s="223"/>
      <c r="AB251" s="223"/>
      <c r="AC251" s="223"/>
      <c r="AD251" s="223"/>
      <c r="AE251" s="224"/>
      <c r="AF251" s="23"/>
    </row>
    <row r="252" spans="1:32" ht="81" customHeight="1" x14ac:dyDescent="0.2">
      <c r="A252" s="107" t="s">
        <v>308</v>
      </c>
      <c r="B252" s="108"/>
      <c r="C252" s="108"/>
      <c r="D252" s="108"/>
      <c r="E252" s="108"/>
      <c r="F252" s="108"/>
      <c r="G252" s="108"/>
      <c r="H252" s="108"/>
      <c r="I252" s="108"/>
      <c r="J252" s="108"/>
      <c r="K252" s="108"/>
      <c r="L252" s="109"/>
      <c r="M252" s="116" t="s">
        <v>309</v>
      </c>
      <c r="N252" s="117"/>
      <c r="O252" s="117"/>
      <c r="P252" s="117"/>
      <c r="Q252" s="117"/>
      <c r="R252" s="117"/>
      <c r="S252" s="117"/>
      <c r="T252" s="117"/>
      <c r="U252" s="117"/>
      <c r="V252" s="117"/>
      <c r="W252" s="117"/>
      <c r="X252" s="117"/>
      <c r="Y252" s="117"/>
      <c r="Z252" s="117"/>
      <c r="AA252" s="117"/>
      <c r="AB252" s="117"/>
      <c r="AC252" s="117"/>
      <c r="AD252" s="117"/>
      <c r="AE252" s="118"/>
      <c r="AF252" s="23"/>
    </row>
    <row r="253" spans="1:32" ht="117.75" customHeight="1" x14ac:dyDescent="0.2">
      <c r="A253" s="129" t="s">
        <v>310</v>
      </c>
      <c r="B253" s="129"/>
      <c r="C253" s="110"/>
      <c r="D253" s="111"/>
      <c r="E253" s="111"/>
      <c r="F253" s="111"/>
      <c r="G253" s="111"/>
      <c r="H253" s="111"/>
      <c r="I253" s="111"/>
      <c r="J253" s="111"/>
      <c r="K253" s="111"/>
      <c r="L253" s="112"/>
      <c r="M253" s="53" t="s">
        <v>311</v>
      </c>
      <c r="N253" s="110"/>
      <c r="O253" s="111"/>
      <c r="P253" s="111"/>
      <c r="Q253" s="111"/>
      <c r="R253" s="111"/>
      <c r="S253" s="111"/>
      <c r="T253" s="111"/>
      <c r="U253" s="111"/>
      <c r="V253" s="111"/>
      <c r="W253" s="111"/>
      <c r="X253" s="111"/>
      <c r="Y253" s="111"/>
      <c r="Z253" s="111"/>
      <c r="AA253" s="111"/>
      <c r="AB253" s="111"/>
      <c r="AC253" s="111"/>
      <c r="AD253" s="111"/>
      <c r="AE253" s="112"/>
      <c r="AF253" s="23"/>
    </row>
    <row r="254" spans="1:32" ht="30" customHeight="1" x14ac:dyDescent="0.2">
      <c r="A254" s="280" t="s">
        <v>312</v>
      </c>
      <c r="B254" s="280"/>
      <c r="C254" s="113">
        <v>46003</v>
      </c>
      <c r="D254" s="114"/>
      <c r="E254" s="114"/>
      <c r="F254" s="114"/>
      <c r="G254" s="114"/>
      <c r="H254" s="114"/>
      <c r="I254" s="114"/>
      <c r="J254" s="114"/>
      <c r="K254" s="114"/>
      <c r="L254" s="115"/>
      <c r="M254" s="53" t="s">
        <v>312</v>
      </c>
      <c r="N254" s="113">
        <v>46003</v>
      </c>
      <c r="O254" s="114"/>
      <c r="P254" s="114"/>
      <c r="Q254" s="114"/>
      <c r="R254" s="114"/>
      <c r="S254" s="114"/>
      <c r="T254" s="114"/>
      <c r="U254" s="114"/>
      <c r="V254" s="114"/>
      <c r="W254" s="114"/>
      <c r="X254" s="114"/>
      <c r="Y254" s="114"/>
      <c r="Z254" s="114"/>
      <c r="AA254" s="114"/>
      <c r="AB254" s="114"/>
      <c r="AC254" s="114"/>
      <c r="AD254" s="114"/>
      <c r="AE254" s="115"/>
      <c r="AF254" s="23"/>
    </row>
    <row r="255" spans="1:32" ht="30" customHeight="1" x14ac:dyDescent="0.2">
      <c r="A255" s="166" t="s">
        <v>202</v>
      </c>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c r="AC255" s="167"/>
      <c r="AD255" s="167"/>
      <c r="AE255" s="168"/>
      <c r="AF255" s="23"/>
    </row>
    <row r="256" spans="1:32" ht="30" customHeight="1" x14ac:dyDescent="0.2">
      <c r="A256" s="281" t="s">
        <v>313</v>
      </c>
      <c r="B256" s="281"/>
      <c r="C256" s="281"/>
      <c r="D256" s="281"/>
      <c r="E256" s="281"/>
      <c r="F256" s="281"/>
      <c r="G256" s="281"/>
      <c r="H256" s="281"/>
      <c r="I256" s="281"/>
      <c r="J256" s="281"/>
      <c r="K256" s="281"/>
      <c r="L256" s="281"/>
      <c r="M256" s="281"/>
      <c r="N256" s="281"/>
      <c r="O256" s="281"/>
      <c r="P256" s="281"/>
      <c r="Q256" s="281"/>
      <c r="R256" s="281"/>
      <c r="S256" s="281"/>
      <c r="T256" s="281"/>
      <c r="U256" s="281"/>
      <c r="V256" s="281"/>
      <c r="W256" s="281"/>
      <c r="X256" s="281"/>
      <c r="Y256" s="281"/>
      <c r="Z256" s="281"/>
      <c r="AA256" s="281"/>
      <c r="AB256" s="281"/>
      <c r="AC256" s="281"/>
      <c r="AD256" s="281"/>
      <c r="AE256" s="281"/>
      <c r="AF256" s="23"/>
    </row>
    <row r="257" spans="1:32" ht="30" customHeight="1" x14ac:dyDescent="0.2">
      <c r="A257" s="271" t="s">
        <v>314</v>
      </c>
      <c r="B257" s="271"/>
      <c r="C257" s="271"/>
      <c r="D257" s="271"/>
      <c r="E257" s="271"/>
      <c r="F257" s="271"/>
      <c r="G257" s="271"/>
      <c r="H257" s="271"/>
      <c r="I257" s="271"/>
      <c r="J257" s="271"/>
      <c r="K257" s="271"/>
      <c r="L257" s="271"/>
      <c r="M257" s="271"/>
      <c r="N257" s="271"/>
      <c r="O257" s="271"/>
      <c r="P257" s="271"/>
      <c r="Q257" s="271"/>
      <c r="R257" s="271"/>
      <c r="S257" s="271"/>
      <c r="T257" s="271"/>
      <c r="U257" s="271"/>
      <c r="V257" s="271"/>
      <c r="W257" s="271"/>
      <c r="X257" s="271"/>
      <c r="Y257" s="271"/>
      <c r="Z257" s="271"/>
      <c r="AA257" s="271"/>
      <c r="AB257" s="271"/>
      <c r="AC257" s="271"/>
      <c r="AD257" s="271"/>
      <c r="AE257" s="271"/>
      <c r="AF257" s="23"/>
    </row>
    <row r="258" spans="1:32" ht="30" customHeight="1" x14ac:dyDescent="0.15">
      <c r="A258" s="271"/>
      <c r="B258" s="271"/>
      <c r="C258" s="271"/>
      <c r="D258" s="271"/>
      <c r="E258" s="271"/>
      <c r="F258" s="271"/>
      <c r="G258" s="271"/>
      <c r="H258" s="271"/>
      <c r="I258" s="271"/>
      <c r="J258" s="271"/>
      <c r="K258" s="271"/>
      <c r="L258" s="271"/>
      <c r="M258" s="271"/>
      <c r="N258" s="271"/>
      <c r="O258" s="271"/>
      <c r="P258" s="271"/>
      <c r="Q258" s="271"/>
      <c r="R258" s="271"/>
      <c r="S258" s="271"/>
      <c r="T258" s="271"/>
      <c r="U258" s="271"/>
      <c r="V258" s="271"/>
      <c r="W258" s="271"/>
      <c r="X258" s="271"/>
      <c r="Y258" s="271"/>
      <c r="Z258" s="271"/>
      <c r="AA258" s="271"/>
      <c r="AB258" s="271"/>
      <c r="AC258" s="271"/>
      <c r="AD258" s="271"/>
      <c r="AE258" s="271"/>
    </row>
  </sheetData>
  <sheetProtection algorithmName="SHA-512" hashValue="3Z88lX2boXQrTLhPuLTNeFGeGIATkvqktVwFLZ6Yf5ERgLVJG8MAzAG5JMKaSpN8nm1GBeWUvA16JFR27+6D4A==" saltValue="93/kyS4CPfcPgnBbZCdJiA==" spinCount="100000" sheet="1" formatCells="0" formatColumns="0" formatRows="0" autoFilter="0"/>
  <protectedRanges>
    <protectedRange algorithmName="SHA-512" hashValue="IX5nE0HyFwDLYTHWS+bq1cZBgHt8E+ai3xyZSHLeP7TfEsXJfkMyjssXGK/7+6LTj63Qc0nfUp99Vw9OnbZ20A==" saltValue="12qg99V5RT0ELCX71/KffA==" spinCount="100000" sqref="Y119:Y120 AC106:AC120 M106:X120 Z106:Z120 AB119:AB120 M121:Z170 AB121:AC170 AE106:AE170 A106:K170" name="Obligaciones"/>
  </protectedRanges>
  <dataConsolidate/>
  <mergeCells count="1237">
    <mergeCell ref="A34:I34"/>
    <mergeCell ref="J34:M34"/>
    <mergeCell ref="N34:AE34"/>
    <mergeCell ref="A233:I233"/>
    <mergeCell ref="J233:K233"/>
    <mergeCell ref="L233:M233"/>
    <mergeCell ref="N233:AE233"/>
    <mergeCell ref="A234:I234"/>
    <mergeCell ref="J234:K234"/>
    <mergeCell ref="L234:M234"/>
    <mergeCell ref="N234:AE234"/>
    <mergeCell ref="A228:I228"/>
    <mergeCell ref="J228:K228"/>
    <mergeCell ref="L228:M228"/>
    <mergeCell ref="N228:AE228"/>
    <mergeCell ref="A229:I229"/>
    <mergeCell ref="J229:K229"/>
    <mergeCell ref="L229:M229"/>
    <mergeCell ref="N229:AE229"/>
    <mergeCell ref="A230:I230"/>
    <mergeCell ref="J230:K230"/>
    <mergeCell ref="L230:M230"/>
    <mergeCell ref="N230:AE230"/>
    <mergeCell ref="A231:I231"/>
    <mergeCell ref="J231:K231"/>
    <mergeCell ref="L231:M231"/>
    <mergeCell ref="N231:AE231"/>
    <mergeCell ref="A232:I232"/>
    <mergeCell ref="J232:K232"/>
    <mergeCell ref="L232:M232"/>
    <mergeCell ref="N232:AE232"/>
    <mergeCell ref="A223:I223"/>
    <mergeCell ref="J223:K223"/>
    <mergeCell ref="L223:M223"/>
    <mergeCell ref="N223:AE223"/>
    <mergeCell ref="A224:I224"/>
    <mergeCell ref="J224:K224"/>
    <mergeCell ref="L224:M224"/>
    <mergeCell ref="N224:AE224"/>
    <mergeCell ref="A225:I225"/>
    <mergeCell ref="J225:K225"/>
    <mergeCell ref="L225:M225"/>
    <mergeCell ref="N225:AE225"/>
    <mergeCell ref="A226:I226"/>
    <mergeCell ref="J226:K226"/>
    <mergeCell ref="L226:M226"/>
    <mergeCell ref="N226:AE226"/>
    <mergeCell ref="A227:I227"/>
    <mergeCell ref="J227:K227"/>
    <mergeCell ref="L227:M227"/>
    <mergeCell ref="N227:AE227"/>
    <mergeCell ref="A218:I218"/>
    <mergeCell ref="J218:K218"/>
    <mergeCell ref="L218:M218"/>
    <mergeCell ref="N218:AE218"/>
    <mergeCell ref="A219:I219"/>
    <mergeCell ref="J219:K219"/>
    <mergeCell ref="L219:M219"/>
    <mergeCell ref="N219:AE219"/>
    <mergeCell ref="A220:I220"/>
    <mergeCell ref="J220:K220"/>
    <mergeCell ref="L220:M220"/>
    <mergeCell ref="N220:AE220"/>
    <mergeCell ref="A221:I221"/>
    <mergeCell ref="J221:K221"/>
    <mergeCell ref="L221:M221"/>
    <mergeCell ref="N221:AE221"/>
    <mergeCell ref="A222:I222"/>
    <mergeCell ref="J222:K222"/>
    <mergeCell ref="L222:M222"/>
    <mergeCell ref="N222:AE222"/>
    <mergeCell ref="A213:I213"/>
    <mergeCell ref="J213:K213"/>
    <mergeCell ref="L213:M213"/>
    <mergeCell ref="N213:AE213"/>
    <mergeCell ref="A214:I214"/>
    <mergeCell ref="J214:K214"/>
    <mergeCell ref="L214:M214"/>
    <mergeCell ref="N214:AE214"/>
    <mergeCell ref="A215:I215"/>
    <mergeCell ref="J215:K215"/>
    <mergeCell ref="L215:M215"/>
    <mergeCell ref="N215:AE215"/>
    <mergeCell ref="A216:I216"/>
    <mergeCell ref="J216:K216"/>
    <mergeCell ref="L216:M216"/>
    <mergeCell ref="N216:AE216"/>
    <mergeCell ref="A217:I217"/>
    <mergeCell ref="J217:K217"/>
    <mergeCell ref="L217:M217"/>
    <mergeCell ref="N217:AE217"/>
    <mergeCell ref="A208:I208"/>
    <mergeCell ref="J208:K208"/>
    <mergeCell ref="L208:M208"/>
    <mergeCell ref="N208:AE208"/>
    <mergeCell ref="A209:I209"/>
    <mergeCell ref="J209:K209"/>
    <mergeCell ref="L209:M209"/>
    <mergeCell ref="N209:AE209"/>
    <mergeCell ref="A210:I210"/>
    <mergeCell ref="J210:K210"/>
    <mergeCell ref="L210:M210"/>
    <mergeCell ref="N210:AE210"/>
    <mergeCell ref="A211:I211"/>
    <mergeCell ref="J211:K211"/>
    <mergeCell ref="L211:M211"/>
    <mergeCell ref="N211:AE211"/>
    <mergeCell ref="A212:I212"/>
    <mergeCell ref="J212:K212"/>
    <mergeCell ref="L212:M212"/>
    <mergeCell ref="N212:AE212"/>
    <mergeCell ref="A203:I203"/>
    <mergeCell ref="J203:K203"/>
    <mergeCell ref="L203:M203"/>
    <mergeCell ref="N203:AE203"/>
    <mergeCell ref="A204:I204"/>
    <mergeCell ref="J204:K204"/>
    <mergeCell ref="L204:M204"/>
    <mergeCell ref="N204:AE204"/>
    <mergeCell ref="A205:I205"/>
    <mergeCell ref="J205:K205"/>
    <mergeCell ref="L205:M205"/>
    <mergeCell ref="N205:AE205"/>
    <mergeCell ref="A206:I206"/>
    <mergeCell ref="J206:K206"/>
    <mergeCell ref="L206:M206"/>
    <mergeCell ref="N206:AE206"/>
    <mergeCell ref="A207:I207"/>
    <mergeCell ref="J207:K207"/>
    <mergeCell ref="L207:M207"/>
    <mergeCell ref="N207:AE207"/>
    <mergeCell ref="A198:I198"/>
    <mergeCell ref="J198:K198"/>
    <mergeCell ref="L198:M198"/>
    <mergeCell ref="N198:AE198"/>
    <mergeCell ref="A199:I199"/>
    <mergeCell ref="J199:K199"/>
    <mergeCell ref="L199:M199"/>
    <mergeCell ref="N199:AE199"/>
    <mergeCell ref="A200:I200"/>
    <mergeCell ref="J200:K200"/>
    <mergeCell ref="L200:M200"/>
    <mergeCell ref="N200:AE200"/>
    <mergeCell ref="A201:I201"/>
    <mergeCell ref="J201:K201"/>
    <mergeCell ref="L201:M201"/>
    <mergeCell ref="N201:AE201"/>
    <mergeCell ref="A202:I202"/>
    <mergeCell ref="J202:K202"/>
    <mergeCell ref="L202:M202"/>
    <mergeCell ref="N202:AE202"/>
    <mergeCell ref="L193:M193"/>
    <mergeCell ref="N193:AE193"/>
    <mergeCell ref="A194:I194"/>
    <mergeCell ref="J194:K194"/>
    <mergeCell ref="L194:M194"/>
    <mergeCell ref="N194:AE194"/>
    <mergeCell ref="A195:I195"/>
    <mergeCell ref="J195:K195"/>
    <mergeCell ref="L195:M195"/>
    <mergeCell ref="N195:AE195"/>
    <mergeCell ref="A196:I196"/>
    <mergeCell ref="J196:K196"/>
    <mergeCell ref="L196:M196"/>
    <mergeCell ref="N196:AE196"/>
    <mergeCell ref="A197:I197"/>
    <mergeCell ref="J197:K197"/>
    <mergeCell ref="L197:M197"/>
    <mergeCell ref="N197:AE197"/>
    <mergeCell ref="A257:AE257"/>
    <mergeCell ref="A248:AE248"/>
    <mergeCell ref="A249:AE249"/>
    <mergeCell ref="A250:AE250"/>
    <mergeCell ref="A251:AE251"/>
    <mergeCell ref="A254:B254"/>
    <mergeCell ref="A245:H245"/>
    <mergeCell ref="A256:AE256"/>
    <mergeCell ref="F23:I23"/>
    <mergeCell ref="J23:L23"/>
    <mergeCell ref="M23:O23"/>
    <mergeCell ref="P23:AE23"/>
    <mergeCell ref="A24:C24"/>
    <mergeCell ref="D24:E24"/>
    <mergeCell ref="F24:I24"/>
    <mergeCell ref="J24:L24"/>
    <mergeCell ref="M24:O24"/>
    <mergeCell ref="P24:AE24"/>
    <mergeCell ref="A183:I183"/>
    <mergeCell ref="J183:K183"/>
    <mergeCell ref="L183:M183"/>
    <mergeCell ref="N183:AE183"/>
    <mergeCell ref="A180:I180"/>
    <mergeCell ref="J180:K180"/>
    <mergeCell ref="A187:I187"/>
    <mergeCell ref="J187:K187"/>
    <mergeCell ref="L187:M187"/>
    <mergeCell ref="N187:AE187"/>
    <mergeCell ref="A188:I188"/>
    <mergeCell ref="J188:K188"/>
    <mergeCell ref="L188:M188"/>
    <mergeCell ref="N188:AE188"/>
    <mergeCell ref="O244:S244"/>
    <mergeCell ref="O245:S245"/>
    <mergeCell ref="T239:AA239"/>
    <mergeCell ref="AB239:AE239"/>
    <mergeCell ref="A244:H244"/>
    <mergeCell ref="T244:AA244"/>
    <mergeCell ref="AB241:AE241"/>
    <mergeCell ref="A242:H242"/>
    <mergeCell ref="T242:AA242"/>
    <mergeCell ref="AB242:AE242"/>
    <mergeCell ref="A243:H243"/>
    <mergeCell ref="T243:AA243"/>
    <mergeCell ref="AB243:AE243"/>
    <mergeCell ref="T238:AA238"/>
    <mergeCell ref="AB238:AE238"/>
    <mergeCell ref="A186:I186"/>
    <mergeCell ref="J186:K186"/>
    <mergeCell ref="L186:M186"/>
    <mergeCell ref="N186:AE186"/>
    <mergeCell ref="A189:I189"/>
    <mergeCell ref="J189:K189"/>
    <mergeCell ref="L189:M189"/>
    <mergeCell ref="N189:AE189"/>
    <mergeCell ref="A190:I190"/>
    <mergeCell ref="J190:K190"/>
    <mergeCell ref="L190:M190"/>
    <mergeCell ref="N190:AE190"/>
    <mergeCell ref="A191:I191"/>
    <mergeCell ref="J191:K191"/>
    <mergeCell ref="L191:M191"/>
    <mergeCell ref="N191:AE191"/>
    <mergeCell ref="A192:I192"/>
    <mergeCell ref="A235:I235"/>
    <mergeCell ref="J235:K235"/>
    <mergeCell ref="L235:M235"/>
    <mergeCell ref="N235:AE235"/>
    <mergeCell ref="A237:AE237"/>
    <mergeCell ref="A240:H240"/>
    <mergeCell ref="T240:AA240"/>
    <mergeCell ref="A182:I182"/>
    <mergeCell ref="A184:I184"/>
    <mergeCell ref="J184:K184"/>
    <mergeCell ref="L184:M184"/>
    <mergeCell ref="N184:AE184"/>
    <mergeCell ref="A185:I185"/>
    <mergeCell ref="A151:B151"/>
    <mergeCell ref="C151:I151"/>
    <mergeCell ref="K151:X151"/>
    <mergeCell ref="Y151:AA151"/>
    <mergeCell ref="AB151:AD151"/>
    <mergeCell ref="A152:B152"/>
    <mergeCell ref="L180:M180"/>
    <mergeCell ref="N180:AE180"/>
    <mergeCell ref="A181:I181"/>
    <mergeCell ref="J181:K181"/>
    <mergeCell ref="L181:M181"/>
    <mergeCell ref="J185:K185"/>
    <mergeCell ref="L185:M185"/>
    <mergeCell ref="N185:AE185"/>
    <mergeCell ref="J192:K192"/>
    <mergeCell ref="L192:M192"/>
    <mergeCell ref="N192:AE192"/>
    <mergeCell ref="A193:I193"/>
    <mergeCell ref="J193:K193"/>
    <mergeCell ref="M18:O18"/>
    <mergeCell ref="A22:C22"/>
    <mergeCell ref="D22:E22"/>
    <mergeCell ref="F22:I22"/>
    <mergeCell ref="J22:L22"/>
    <mergeCell ref="M22:O22"/>
    <mergeCell ref="P22:AE22"/>
    <mergeCell ref="A23:C23"/>
    <mergeCell ref="D23:E23"/>
    <mergeCell ref="C148:I148"/>
    <mergeCell ref="K148:X148"/>
    <mergeCell ref="Y148:AA148"/>
    <mergeCell ref="AB148:AD148"/>
    <mergeCell ref="A149:B149"/>
    <mergeCell ref="C149:I149"/>
    <mergeCell ref="A239:H239"/>
    <mergeCell ref="AB244:AE244"/>
    <mergeCell ref="A238:H238"/>
    <mergeCell ref="A154:B154"/>
    <mergeCell ref="C154:I154"/>
    <mergeCell ref="K154:X154"/>
    <mergeCell ref="Y154:AA154"/>
    <mergeCell ref="C158:I158"/>
    <mergeCell ref="A175:I175"/>
    <mergeCell ref="J175:K175"/>
    <mergeCell ref="L175:M175"/>
    <mergeCell ref="N175:AE175"/>
    <mergeCell ref="K163:X163"/>
    <mergeCell ref="Y163:AA163"/>
    <mergeCell ref="AB154:AD154"/>
    <mergeCell ref="A177:I177"/>
    <mergeCell ref="J177:K177"/>
    <mergeCell ref="A147:B147"/>
    <mergeCell ref="C147:I147"/>
    <mergeCell ref="K147:X147"/>
    <mergeCell ref="Y147:AA147"/>
    <mergeCell ref="AB147:AD147"/>
    <mergeCell ref="A148:B148"/>
    <mergeCell ref="K149:X149"/>
    <mergeCell ref="Y149:AA149"/>
    <mergeCell ref="AB149:AD149"/>
    <mergeCell ref="A150:B150"/>
    <mergeCell ref="C150:I150"/>
    <mergeCell ref="K150:X150"/>
    <mergeCell ref="Y150:AA150"/>
    <mergeCell ref="AB150:AD150"/>
    <mergeCell ref="A258:AE258"/>
    <mergeCell ref="A255:AE255"/>
    <mergeCell ref="J238:N238"/>
    <mergeCell ref="J239:N239"/>
    <mergeCell ref="J240:N240"/>
    <mergeCell ref="J241:N241"/>
    <mergeCell ref="J242:N242"/>
    <mergeCell ref="J243:N243"/>
    <mergeCell ref="J244:N244"/>
    <mergeCell ref="J245:N245"/>
    <mergeCell ref="O238:S238"/>
    <mergeCell ref="O239:S239"/>
    <mergeCell ref="O240:S240"/>
    <mergeCell ref="O241:S241"/>
    <mergeCell ref="O242:S242"/>
    <mergeCell ref="O243:S243"/>
    <mergeCell ref="L177:M177"/>
    <mergeCell ref="N181:AE181"/>
    <mergeCell ref="A143:B143"/>
    <mergeCell ref="C143:I143"/>
    <mergeCell ref="K143:X143"/>
    <mergeCell ref="Y143:AA143"/>
    <mergeCell ref="AB143:AD143"/>
    <mergeCell ref="A144:B144"/>
    <mergeCell ref="C144:I144"/>
    <mergeCell ref="K144:X144"/>
    <mergeCell ref="Y144:AA144"/>
    <mergeCell ref="AB144:AD144"/>
    <mergeCell ref="A145:B145"/>
    <mergeCell ref="C145:I145"/>
    <mergeCell ref="K145:X145"/>
    <mergeCell ref="Y145:AA145"/>
    <mergeCell ref="AB145:AD145"/>
    <mergeCell ref="Y146:AA146"/>
    <mergeCell ref="AB146:AD146"/>
    <mergeCell ref="D16:E16"/>
    <mergeCell ref="F16:I16"/>
    <mergeCell ref="J16:L16"/>
    <mergeCell ref="M16:O16"/>
    <mergeCell ref="P16:AE16"/>
    <mergeCell ref="A17:C17"/>
    <mergeCell ref="D17:E17"/>
    <mergeCell ref="F17:I17"/>
    <mergeCell ref="J17:L17"/>
    <mergeCell ref="M17:O17"/>
    <mergeCell ref="P17:AE17"/>
    <mergeCell ref="A18:C18"/>
    <mergeCell ref="D18:E18"/>
    <mergeCell ref="F18:I18"/>
    <mergeCell ref="J18:L18"/>
    <mergeCell ref="A156:B156"/>
    <mergeCell ref="C156:I156"/>
    <mergeCell ref="K156:X156"/>
    <mergeCell ref="Y156:AA156"/>
    <mergeCell ref="AB156:AD156"/>
    <mergeCell ref="AB152:AD152"/>
    <mergeCell ref="A153:B153"/>
    <mergeCell ref="C153:I153"/>
    <mergeCell ref="K153:X153"/>
    <mergeCell ref="Y153:AA153"/>
    <mergeCell ref="AB153:AD153"/>
    <mergeCell ref="A146:B146"/>
    <mergeCell ref="C146:I146"/>
    <mergeCell ref="K146:X146"/>
    <mergeCell ref="C152:I152"/>
    <mergeCell ref="K152:X152"/>
    <mergeCell ref="Y152:AA152"/>
    <mergeCell ref="Y157:AA157"/>
    <mergeCell ref="AB157:AD157"/>
    <mergeCell ref="A160:B160"/>
    <mergeCell ref="C160:I160"/>
    <mergeCell ref="K160:X160"/>
    <mergeCell ref="C161:I161"/>
    <mergeCell ref="K161:X161"/>
    <mergeCell ref="Y161:AA161"/>
    <mergeCell ref="AB161:AD161"/>
    <mergeCell ref="A158:B158"/>
    <mergeCell ref="A159:B159"/>
    <mergeCell ref="C159:I159"/>
    <mergeCell ref="K159:X159"/>
    <mergeCell ref="Y159:AA159"/>
    <mergeCell ref="AB159:AD159"/>
    <mergeCell ref="N177:AE177"/>
    <mergeCell ref="A157:B157"/>
    <mergeCell ref="A174:AE174"/>
    <mergeCell ref="A172:J172"/>
    <mergeCell ref="A164:B164"/>
    <mergeCell ref="C164:I164"/>
    <mergeCell ref="K164:X164"/>
    <mergeCell ref="Y164:AA164"/>
    <mergeCell ref="AB164:AD164"/>
    <mergeCell ref="A165:B165"/>
    <mergeCell ref="K168:X168"/>
    <mergeCell ref="Y168:AA168"/>
    <mergeCell ref="AB168:AD168"/>
    <mergeCell ref="Y160:AA160"/>
    <mergeCell ref="AB160:AD160"/>
    <mergeCell ref="A161:B161"/>
    <mergeCell ref="C165:I165"/>
    <mergeCell ref="K141:X141"/>
    <mergeCell ref="Y141:AA141"/>
    <mergeCell ref="AB141:AD141"/>
    <mergeCell ref="Y105:AA105"/>
    <mergeCell ref="Y106:AA106"/>
    <mergeCell ref="Y107:AA107"/>
    <mergeCell ref="Y118:AA118"/>
    <mergeCell ref="Y119:AA119"/>
    <mergeCell ref="A106:B106"/>
    <mergeCell ref="A107:B107"/>
    <mergeCell ref="A115:B115"/>
    <mergeCell ref="A116:B116"/>
    <mergeCell ref="A117:B117"/>
    <mergeCell ref="K105:X105"/>
    <mergeCell ref="C106:I106"/>
    <mergeCell ref="A114:B114"/>
    <mergeCell ref="C114:I114"/>
    <mergeCell ref="AB112:AD112"/>
    <mergeCell ref="A113:B113"/>
    <mergeCell ref="C113:I113"/>
    <mergeCell ref="AB117:AD117"/>
    <mergeCell ref="AB115:AD115"/>
    <mergeCell ref="AB116:AD116"/>
    <mergeCell ref="AB118:AD118"/>
    <mergeCell ref="AB119:AD119"/>
    <mergeCell ref="AB120:AD120"/>
    <mergeCell ref="A119:B119"/>
    <mergeCell ref="A120:B120"/>
    <mergeCell ref="C117:I117"/>
    <mergeCell ref="C131:I131"/>
    <mergeCell ref="K122:X122"/>
    <mergeCell ref="Y122:AA122"/>
    <mergeCell ref="A100:B100"/>
    <mergeCell ref="C100:E100"/>
    <mergeCell ref="L100:M100"/>
    <mergeCell ref="N100:R100"/>
    <mergeCell ref="AB114:AD114"/>
    <mergeCell ref="A112:B112"/>
    <mergeCell ref="C112:I112"/>
    <mergeCell ref="K112:X112"/>
    <mergeCell ref="Y112:AA112"/>
    <mergeCell ref="C139:I139"/>
    <mergeCell ref="K139:X139"/>
    <mergeCell ref="Y139:AA139"/>
    <mergeCell ref="AB139:AD139"/>
    <mergeCell ref="A140:B140"/>
    <mergeCell ref="C140:I140"/>
    <mergeCell ref="K140:X140"/>
    <mergeCell ref="Y140:AA140"/>
    <mergeCell ref="AB140:AD140"/>
    <mergeCell ref="K135:X135"/>
    <mergeCell ref="Y135:AA135"/>
    <mergeCell ref="AB135:AD135"/>
    <mergeCell ref="A136:B136"/>
    <mergeCell ref="C136:I136"/>
    <mergeCell ref="K136:X136"/>
    <mergeCell ref="Y136:AA136"/>
    <mergeCell ref="AB136:AD136"/>
    <mergeCell ref="L101:Q103"/>
    <mergeCell ref="F101:K103"/>
    <mergeCell ref="A105:I105"/>
    <mergeCell ref="AB105:AD105"/>
    <mergeCell ref="AB106:AD106"/>
    <mergeCell ref="AB107:AD107"/>
    <mergeCell ref="U102:V102"/>
    <mergeCell ref="W102:AA102"/>
    <mergeCell ref="AD102:AE102"/>
    <mergeCell ref="A88:B88"/>
    <mergeCell ref="C88:E88"/>
    <mergeCell ref="F88:H88"/>
    <mergeCell ref="I88:K88"/>
    <mergeCell ref="L88:M88"/>
    <mergeCell ref="N88:R88"/>
    <mergeCell ref="S88:AE88"/>
    <mergeCell ref="A86:B86"/>
    <mergeCell ref="C86:E86"/>
    <mergeCell ref="F86:H86"/>
    <mergeCell ref="I86:K86"/>
    <mergeCell ref="L86:M86"/>
    <mergeCell ref="A84:B84"/>
    <mergeCell ref="A85:B85"/>
    <mergeCell ref="C85:E85"/>
    <mergeCell ref="F85:H85"/>
    <mergeCell ref="I85:K85"/>
    <mergeCell ref="L85:M85"/>
    <mergeCell ref="N85:R85"/>
    <mergeCell ref="S85:AE85"/>
    <mergeCell ref="N86:R86"/>
    <mergeCell ref="S86:AE86"/>
    <mergeCell ref="A87:B87"/>
    <mergeCell ref="C87:E87"/>
    <mergeCell ref="F87:H87"/>
    <mergeCell ref="I87:K87"/>
    <mergeCell ref="L87:M87"/>
    <mergeCell ref="S90:AE90"/>
    <mergeCell ref="A91:B91"/>
    <mergeCell ref="A64:B64"/>
    <mergeCell ref="C64:E64"/>
    <mergeCell ref="F64:H64"/>
    <mergeCell ref="I64:K64"/>
    <mergeCell ref="L64:M64"/>
    <mergeCell ref="N64:R64"/>
    <mergeCell ref="S64:AE64"/>
    <mergeCell ref="A65:B65"/>
    <mergeCell ref="C65:E65"/>
    <mergeCell ref="F65:H65"/>
    <mergeCell ref="I65:K65"/>
    <mergeCell ref="L65:M65"/>
    <mergeCell ref="N65:R65"/>
    <mergeCell ref="S65:AE65"/>
    <mergeCell ref="A66:B66"/>
    <mergeCell ref="C66:E66"/>
    <mergeCell ref="F66:H66"/>
    <mergeCell ref="I66:K66"/>
    <mergeCell ref="L66:M66"/>
    <mergeCell ref="N66:R66"/>
    <mergeCell ref="S66:AE66"/>
    <mergeCell ref="C61:E61"/>
    <mergeCell ref="F61:H61"/>
    <mergeCell ref="I61:K61"/>
    <mergeCell ref="L61:M61"/>
    <mergeCell ref="N61:R61"/>
    <mergeCell ref="S61:AE61"/>
    <mergeCell ref="A62:B62"/>
    <mergeCell ref="C62:E62"/>
    <mergeCell ref="F62:H62"/>
    <mergeCell ref="I62:K62"/>
    <mergeCell ref="L62:M62"/>
    <mergeCell ref="N62:R62"/>
    <mergeCell ref="S62:AE62"/>
    <mergeCell ref="A63:B63"/>
    <mergeCell ref="C63:E63"/>
    <mergeCell ref="F63:H63"/>
    <mergeCell ref="I63:K63"/>
    <mergeCell ref="L63:M63"/>
    <mergeCell ref="N63:R63"/>
    <mergeCell ref="S63:AE63"/>
    <mergeCell ref="S57:AE57"/>
    <mergeCell ref="A58:B58"/>
    <mergeCell ref="C58:E58"/>
    <mergeCell ref="F58:H58"/>
    <mergeCell ref="I58:K58"/>
    <mergeCell ref="L58:M58"/>
    <mergeCell ref="N58:R58"/>
    <mergeCell ref="S58:AE58"/>
    <mergeCell ref="A59:B59"/>
    <mergeCell ref="C59:E59"/>
    <mergeCell ref="F59:H59"/>
    <mergeCell ref="I59:K59"/>
    <mergeCell ref="L59:M59"/>
    <mergeCell ref="N59:R59"/>
    <mergeCell ref="S59:AE59"/>
    <mergeCell ref="A60:B60"/>
    <mergeCell ref="C60:E60"/>
    <mergeCell ref="F60:H60"/>
    <mergeCell ref="I60:K60"/>
    <mergeCell ref="L60:M60"/>
    <mergeCell ref="N60:R60"/>
    <mergeCell ref="S60:AE60"/>
    <mergeCell ref="S53:AE53"/>
    <mergeCell ref="A54:B54"/>
    <mergeCell ref="C54:E54"/>
    <mergeCell ref="F54:H54"/>
    <mergeCell ref="I54:K54"/>
    <mergeCell ref="L54:M54"/>
    <mergeCell ref="N54:R54"/>
    <mergeCell ref="S54:AE54"/>
    <mergeCell ref="A55:B55"/>
    <mergeCell ref="C55:E55"/>
    <mergeCell ref="F55:H55"/>
    <mergeCell ref="I55:K55"/>
    <mergeCell ref="L55:M55"/>
    <mergeCell ref="N55:R55"/>
    <mergeCell ref="S55:AE55"/>
    <mergeCell ref="A56:B56"/>
    <mergeCell ref="C56:E56"/>
    <mergeCell ref="F56:H56"/>
    <mergeCell ref="I56:K56"/>
    <mergeCell ref="L56:M56"/>
    <mergeCell ref="N56:R56"/>
    <mergeCell ref="S56:AE56"/>
    <mergeCell ref="S81:AE81"/>
    <mergeCell ref="A82:B82"/>
    <mergeCell ref="C82:E82"/>
    <mergeCell ref="F82:H82"/>
    <mergeCell ref="I82:K82"/>
    <mergeCell ref="L82:M82"/>
    <mergeCell ref="N82:R82"/>
    <mergeCell ref="L46:M46"/>
    <mergeCell ref="N46:R46"/>
    <mergeCell ref="S46:AE46"/>
    <mergeCell ref="A47:B47"/>
    <mergeCell ref="C47:E47"/>
    <mergeCell ref="F47:H47"/>
    <mergeCell ref="I47:K47"/>
    <mergeCell ref="L47:M47"/>
    <mergeCell ref="N47:R47"/>
    <mergeCell ref="S47:AE47"/>
    <mergeCell ref="A48:B48"/>
    <mergeCell ref="C48:E48"/>
    <mergeCell ref="F48:H48"/>
    <mergeCell ref="I48:K48"/>
    <mergeCell ref="L48:M48"/>
    <mergeCell ref="N48:R48"/>
    <mergeCell ref="S48:AE48"/>
    <mergeCell ref="A49:B49"/>
    <mergeCell ref="C49:E49"/>
    <mergeCell ref="F49:H49"/>
    <mergeCell ref="I49:K49"/>
    <mergeCell ref="L51:M51"/>
    <mergeCell ref="N51:R51"/>
    <mergeCell ref="S51:AE51"/>
    <mergeCell ref="I53:K53"/>
    <mergeCell ref="S45:AE45"/>
    <mergeCell ref="A44:B44"/>
    <mergeCell ref="C44:E44"/>
    <mergeCell ref="A46:B46"/>
    <mergeCell ref="C46:E46"/>
    <mergeCell ref="A79:B79"/>
    <mergeCell ref="C79:E79"/>
    <mergeCell ref="F79:H79"/>
    <mergeCell ref="L49:M49"/>
    <mergeCell ref="N49:R49"/>
    <mergeCell ref="S49:AE49"/>
    <mergeCell ref="A50:B50"/>
    <mergeCell ref="C50:E50"/>
    <mergeCell ref="F50:H50"/>
    <mergeCell ref="I50:K50"/>
    <mergeCell ref="L50:M50"/>
    <mergeCell ref="N50:R50"/>
    <mergeCell ref="S50:AE50"/>
    <mergeCell ref="A51:B51"/>
    <mergeCell ref="C51:E51"/>
    <mergeCell ref="F51:H51"/>
    <mergeCell ref="I51:K51"/>
    <mergeCell ref="A52:B52"/>
    <mergeCell ref="C52:E52"/>
    <mergeCell ref="F52:H52"/>
    <mergeCell ref="I52:K52"/>
    <mergeCell ref="L52:M52"/>
    <mergeCell ref="N52:R52"/>
    <mergeCell ref="S52:AE52"/>
    <mergeCell ref="A53:B53"/>
    <mergeCell ref="C53:E53"/>
    <mergeCell ref="F53:H53"/>
    <mergeCell ref="S83:AE83"/>
    <mergeCell ref="A42:B42"/>
    <mergeCell ref="C42:E42"/>
    <mergeCell ref="F42:H42"/>
    <mergeCell ref="I42:K42"/>
    <mergeCell ref="L42:M42"/>
    <mergeCell ref="N42:R42"/>
    <mergeCell ref="Y115:AA115"/>
    <mergeCell ref="Y116:AA116"/>
    <mergeCell ref="A25:C25"/>
    <mergeCell ref="D25:E25"/>
    <mergeCell ref="F25:I25"/>
    <mergeCell ref="J25:L25"/>
    <mergeCell ref="M25:O25"/>
    <mergeCell ref="P25:AE25"/>
    <mergeCell ref="C101:E103"/>
    <mergeCell ref="A38:E38"/>
    <mergeCell ref="A104:AE104"/>
    <mergeCell ref="C116:I116"/>
    <mergeCell ref="A89:B89"/>
    <mergeCell ref="A68:B68"/>
    <mergeCell ref="A77:B77"/>
    <mergeCell ref="N77:R77"/>
    <mergeCell ref="C89:E89"/>
    <mergeCell ref="F89:H89"/>
    <mergeCell ref="N87:R87"/>
    <mergeCell ref="S87:AE87"/>
    <mergeCell ref="F44:H44"/>
    <mergeCell ref="I44:K44"/>
    <mergeCell ref="L44:M44"/>
    <mergeCell ref="N44:R44"/>
    <mergeCell ref="S44:AE44"/>
    <mergeCell ref="N33:AE33"/>
    <mergeCell ref="U29:Y30"/>
    <mergeCell ref="Z29:AE30"/>
    <mergeCell ref="A30:D30"/>
    <mergeCell ref="E30:L30"/>
    <mergeCell ref="M30:O30"/>
    <mergeCell ref="P30:T30"/>
    <mergeCell ref="L41:M41"/>
    <mergeCell ref="N41:R41"/>
    <mergeCell ref="A19:C19"/>
    <mergeCell ref="D19:E19"/>
    <mergeCell ref="M20:O20"/>
    <mergeCell ref="P20:AE20"/>
    <mergeCell ref="A21:C21"/>
    <mergeCell ref="D21:E21"/>
    <mergeCell ref="F21:I21"/>
    <mergeCell ref="J21:L21"/>
    <mergeCell ref="M21:O21"/>
    <mergeCell ref="P21:AE21"/>
    <mergeCell ref="P31:AE31"/>
    <mergeCell ref="F19:I19"/>
    <mergeCell ref="J19:L19"/>
    <mergeCell ref="G32:I32"/>
    <mergeCell ref="A26:C26"/>
    <mergeCell ref="D26:E26"/>
    <mergeCell ref="F26:I26"/>
    <mergeCell ref="J26:L26"/>
    <mergeCell ref="M26:O26"/>
    <mergeCell ref="P26:AE26"/>
    <mergeCell ref="A27:C27"/>
    <mergeCell ref="A35:B35"/>
    <mergeCell ref="A36:AE36"/>
    <mergeCell ref="AB240:AE240"/>
    <mergeCell ref="A155:B155"/>
    <mergeCell ref="C155:I155"/>
    <mergeCell ref="K155:X155"/>
    <mergeCell ref="Y155:AA155"/>
    <mergeCell ref="AB155:AD155"/>
    <mergeCell ref="Y132:AA132"/>
    <mergeCell ref="AB132:AD132"/>
    <mergeCell ref="A133:B133"/>
    <mergeCell ref="C133:I133"/>
    <mergeCell ref="K169:X169"/>
    <mergeCell ref="Y169:AA169"/>
    <mergeCell ref="AB169:AD169"/>
    <mergeCell ref="K158:X158"/>
    <mergeCell ref="Y158:AA158"/>
    <mergeCell ref="AB158:AD158"/>
    <mergeCell ref="AB138:AD138"/>
    <mergeCell ref="A139:B139"/>
    <mergeCell ref="K133:X133"/>
    <mergeCell ref="Y133:AA133"/>
    <mergeCell ref="AB133:AD133"/>
    <mergeCell ref="A166:B166"/>
    <mergeCell ref="C166:I166"/>
    <mergeCell ref="K166:X166"/>
    <mergeCell ref="Y166:AA166"/>
    <mergeCell ref="K165:X165"/>
    <mergeCell ref="Y165:AA165"/>
    <mergeCell ref="AB165:AD165"/>
    <mergeCell ref="A134:B134"/>
    <mergeCell ref="C134:I134"/>
    <mergeCell ref="A141:B141"/>
    <mergeCell ref="C141:I141"/>
    <mergeCell ref="S78:AE78"/>
    <mergeCell ref="C84:E84"/>
    <mergeCell ref="AB245:AE245"/>
    <mergeCell ref="C107:I107"/>
    <mergeCell ref="C115:I115"/>
    <mergeCell ref="C119:I119"/>
    <mergeCell ref="C120:I120"/>
    <mergeCell ref="K106:X106"/>
    <mergeCell ref="K107:X107"/>
    <mergeCell ref="K115:X115"/>
    <mergeCell ref="K116:X116"/>
    <mergeCell ref="A132:B132"/>
    <mergeCell ref="C132:I132"/>
    <mergeCell ref="K132:X132"/>
    <mergeCell ref="T245:AA245"/>
    <mergeCell ref="K113:X113"/>
    <mergeCell ref="Y113:AA113"/>
    <mergeCell ref="AB113:AD113"/>
    <mergeCell ref="A110:B110"/>
    <mergeCell ref="C110:I110"/>
    <mergeCell ref="K110:X110"/>
    <mergeCell ref="Y110:AA110"/>
    <mergeCell ref="AB110:AD110"/>
    <mergeCell ref="A111:B111"/>
    <mergeCell ref="Y109:AA109"/>
    <mergeCell ref="AB109:AD109"/>
    <mergeCell ref="A130:B130"/>
    <mergeCell ref="C130:I130"/>
    <mergeCell ref="K130:X130"/>
    <mergeCell ref="Y130:AA130"/>
    <mergeCell ref="AB130:AD130"/>
    <mergeCell ref="AB166:AD166"/>
    <mergeCell ref="I41:K41"/>
    <mergeCell ref="F75:H75"/>
    <mergeCell ref="C91:E91"/>
    <mergeCell ref="F91:H91"/>
    <mergeCell ref="I91:K91"/>
    <mergeCell ref="L91:M91"/>
    <mergeCell ref="I89:K89"/>
    <mergeCell ref="L89:M89"/>
    <mergeCell ref="S43:AE43"/>
    <mergeCell ref="S67:AE67"/>
    <mergeCell ref="A78:B78"/>
    <mergeCell ref="C78:E78"/>
    <mergeCell ref="F78:H78"/>
    <mergeCell ref="I78:K78"/>
    <mergeCell ref="F46:H46"/>
    <mergeCell ref="I46:K46"/>
    <mergeCell ref="S82:AE82"/>
    <mergeCell ref="A83:B83"/>
    <mergeCell ref="C83:E83"/>
    <mergeCell ref="C43:E43"/>
    <mergeCell ref="F43:H43"/>
    <mergeCell ref="I43:K43"/>
    <mergeCell ref="L43:M43"/>
    <mergeCell ref="S68:AE68"/>
    <mergeCell ref="S77:AE77"/>
    <mergeCell ref="N89:R89"/>
    <mergeCell ref="C68:E68"/>
    <mergeCell ref="F68:H68"/>
    <mergeCell ref="I68:K68"/>
    <mergeCell ref="L68:M68"/>
    <mergeCell ref="N68:R68"/>
    <mergeCell ref="C77:E77"/>
    <mergeCell ref="C69:E69"/>
    <mergeCell ref="F69:H69"/>
    <mergeCell ref="F84:H84"/>
    <mergeCell ref="I84:K84"/>
    <mergeCell ref="L84:M84"/>
    <mergeCell ref="N84:R84"/>
    <mergeCell ref="S84:AE84"/>
    <mergeCell ref="S89:AE89"/>
    <mergeCell ref="C40:E40"/>
    <mergeCell ref="F40:H40"/>
    <mergeCell ref="I40:K40"/>
    <mergeCell ref="L40:M40"/>
    <mergeCell ref="F38:AE38"/>
    <mergeCell ref="N40:R40"/>
    <mergeCell ref="A39:B39"/>
    <mergeCell ref="C39:E39"/>
    <mergeCell ref="F39:H39"/>
    <mergeCell ref="I39:K39"/>
    <mergeCell ref="L39:M39"/>
    <mergeCell ref="S39:AE39"/>
    <mergeCell ref="F77:H77"/>
    <mergeCell ref="I77:K77"/>
    <mergeCell ref="L77:M77"/>
    <mergeCell ref="I69:K69"/>
    <mergeCell ref="L69:M69"/>
    <mergeCell ref="N69:R69"/>
    <mergeCell ref="S69:AE69"/>
    <mergeCell ref="L71:M71"/>
    <mergeCell ref="N71:R71"/>
    <mergeCell ref="S71:AE71"/>
    <mergeCell ref="L78:M78"/>
    <mergeCell ref="F83:H83"/>
    <mergeCell ref="A1:AE1"/>
    <mergeCell ref="A2:C2"/>
    <mergeCell ref="AC7:AE7"/>
    <mergeCell ref="AC8:AE8"/>
    <mergeCell ref="O2:AE2"/>
    <mergeCell ref="A6:B6"/>
    <mergeCell ref="C6:N6"/>
    <mergeCell ref="O6:Q6"/>
    <mergeCell ref="L2:N2"/>
    <mergeCell ref="D2:K2"/>
    <mergeCell ref="N91:R91"/>
    <mergeCell ref="S91:AE91"/>
    <mergeCell ref="D5:K5"/>
    <mergeCell ref="A3:C5"/>
    <mergeCell ref="L3:N5"/>
    <mergeCell ref="O3:AE5"/>
    <mergeCell ref="T7:AB7"/>
    <mergeCell ref="D4:K4"/>
    <mergeCell ref="AC9:AE9"/>
    <mergeCell ref="M9:S9"/>
    <mergeCell ref="T9:AB9"/>
    <mergeCell ref="A12:AE12"/>
    <mergeCell ref="P13:AE13"/>
    <mergeCell ref="D3:K3"/>
    <mergeCell ref="A7:C7"/>
    <mergeCell ref="P14:AE14"/>
    <mergeCell ref="F13:I13"/>
    <mergeCell ref="F14:I14"/>
    <mergeCell ref="J13:L13"/>
    <mergeCell ref="A90:B90"/>
    <mergeCell ref="C90:E90"/>
    <mergeCell ref="F90:H90"/>
    <mergeCell ref="E7:G7"/>
    <mergeCell ref="H7:J7"/>
    <mergeCell ref="K7:L7"/>
    <mergeCell ref="M7:S7"/>
    <mergeCell ref="M19:O19"/>
    <mergeCell ref="P19:AE19"/>
    <mergeCell ref="A20:C20"/>
    <mergeCell ref="D20:E20"/>
    <mergeCell ref="F20:I20"/>
    <mergeCell ref="J20:L20"/>
    <mergeCell ref="J32:M32"/>
    <mergeCell ref="N32:AE32"/>
    <mergeCell ref="G33:I33"/>
    <mergeCell ref="T8:AB8"/>
    <mergeCell ref="A8:C10"/>
    <mergeCell ref="D8:D10"/>
    <mergeCell ref="E8:G10"/>
    <mergeCell ref="H8:J10"/>
    <mergeCell ref="K8:L10"/>
    <mergeCell ref="M10:S10"/>
    <mergeCell ref="T10:AB10"/>
    <mergeCell ref="AC10:AE10"/>
    <mergeCell ref="M8:S8"/>
    <mergeCell ref="A15:C15"/>
    <mergeCell ref="D15:E15"/>
    <mergeCell ref="F15:I15"/>
    <mergeCell ref="J15:L15"/>
    <mergeCell ref="M15:O15"/>
    <mergeCell ref="P15:AE15"/>
    <mergeCell ref="A31:O31"/>
    <mergeCell ref="P18:AE18"/>
    <mergeCell ref="A16:C16"/>
    <mergeCell ref="A246:H246"/>
    <mergeCell ref="M246:AE246"/>
    <mergeCell ref="Y121:AA121"/>
    <mergeCell ref="C118:I118"/>
    <mergeCell ref="A131:B131"/>
    <mergeCell ref="K124:X124"/>
    <mergeCell ref="Y124:AA124"/>
    <mergeCell ref="C92:E92"/>
    <mergeCell ref="F92:H92"/>
    <mergeCell ref="I92:K92"/>
    <mergeCell ref="A93:B93"/>
    <mergeCell ref="C93:E93"/>
    <mergeCell ref="F93:H93"/>
    <mergeCell ref="I99:K99"/>
    <mergeCell ref="L172:AA172"/>
    <mergeCell ref="L173:AD173"/>
    <mergeCell ref="K117:X117"/>
    <mergeCell ref="K118:X118"/>
    <mergeCell ref="K119:X119"/>
    <mergeCell ref="K121:X121"/>
    <mergeCell ref="C98:E98"/>
    <mergeCell ref="F98:H98"/>
    <mergeCell ref="I98:K98"/>
    <mergeCell ref="AB124:AD124"/>
    <mergeCell ref="A125:B125"/>
    <mergeCell ref="A126:B126"/>
    <mergeCell ref="C126:I126"/>
    <mergeCell ref="K126:X126"/>
    <mergeCell ref="Y126:AA126"/>
    <mergeCell ref="K114:X114"/>
    <mergeCell ref="Y114:AA114"/>
    <mergeCell ref="A169:B169"/>
    <mergeCell ref="M13:O13"/>
    <mergeCell ref="A13:C13"/>
    <mergeCell ref="A14:C14"/>
    <mergeCell ref="A70:B70"/>
    <mergeCell ref="C70:E70"/>
    <mergeCell ref="F70:H70"/>
    <mergeCell ref="I70:K70"/>
    <mergeCell ref="L70:M70"/>
    <mergeCell ref="N70:R70"/>
    <mergeCell ref="S70:AE70"/>
    <mergeCell ref="D13:E13"/>
    <mergeCell ref="D14:E14"/>
    <mergeCell ref="A29:D29"/>
    <mergeCell ref="E29:L29"/>
    <mergeCell ref="M29:O29"/>
    <mergeCell ref="P29:T29"/>
    <mergeCell ref="M28:O28"/>
    <mergeCell ref="P28:AE28"/>
    <mergeCell ref="M14:O14"/>
    <mergeCell ref="A69:B69"/>
    <mergeCell ref="A45:B45"/>
    <mergeCell ref="C45:E45"/>
    <mergeCell ref="F45:H45"/>
    <mergeCell ref="I45:K45"/>
    <mergeCell ref="L45:M45"/>
    <mergeCell ref="N45:R45"/>
    <mergeCell ref="L53:M53"/>
    <mergeCell ref="N53:R53"/>
    <mergeCell ref="A57:B57"/>
    <mergeCell ref="C57:E57"/>
    <mergeCell ref="F57:H57"/>
    <mergeCell ref="I57:K57"/>
    <mergeCell ref="S80:AE80"/>
    <mergeCell ref="A92:B92"/>
    <mergeCell ref="L92:M92"/>
    <mergeCell ref="N92:R92"/>
    <mergeCell ref="S92:AE92"/>
    <mergeCell ref="A37:Q37"/>
    <mergeCell ref="R37:AE37"/>
    <mergeCell ref="S41:AE41"/>
    <mergeCell ref="S42:AE42"/>
    <mergeCell ref="N43:R43"/>
    <mergeCell ref="A67:B67"/>
    <mergeCell ref="C67:E67"/>
    <mergeCell ref="F67:H67"/>
    <mergeCell ref="I67:K67"/>
    <mergeCell ref="A71:B71"/>
    <mergeCell ref="C71:E71"/>
    <mergeCell ref="J14:L14"/>
    <mergeCell ref="I90:K90"/>
    <mergeCell ref="L90:M90"/>
    <mergeCell ref="A81:B81"/>
    <mergeCell ref="N78:R78"/>
    <mergeCell ref="N90:R90"/>
    <mergeCell ref="I83:K83"/>
    <mergeCell ref="L83:M83"/>
    <mergeCell ref="N83:R83"/>
    <mergeCell ref="F81:H81"/>
    <mergeCell ref="I81:K81"/>
    <mergeCell ref="L81:M81"/>
    <mergeCell ref="N81:R81"/>
    <mergeCell ref="L57:M57"/>
    <mergeCell ref="N57:R57"/>
    <mergeCell ref="A61:B61"/>
    <mergeCell ref="S99:AE99"/>
    <mergeCell ref="N96:R96"/>
    <mergeCell ref="S96:AE96"/>
    <mergeCell ref="A97:B97"/>
    <mergeCell ref="S95:AE95"/>
    <mergeCell ref="A28:L28"/>
    <mergeCell ref="S40:AE40"/>
    <mergeCell ref="A32:F33"/>
    <mergeCell ref="F100:K100"/>
    <mergeCell ref="S100:AE100"/>
    <mergeCell ref="I79:K79"/>
    <mergeCell ref="L79:M79"/>
    <mergeCell ref="N79:R79"/>
    <mergeCell ref="S79:AE79"/>
    <mergeCell ref="A80:B80"/>
    <mergeCell ref="C80:E80"/>
    <mergeCell ref="F80:H80"/>
    <mergeCell ref="I80:K80"/>
    <mergeCell ref="L80:M80"/>
    <mergeCell ref="C73:E73"/>
    <mergeCell ref="F73:H73"/>
    <mergeCell ref="I73:K73"/>
    <mergeCell ref="L73:M73"/>
    <mergeCell ref="N73:R73"/>
    <mergeCell ref="S73:AE73"/>
    <mergeCell ref="A74:B74"/>
    <mergeCell ref="C74:E74"/>
    <mergeCell ref="F74:H74"/>
    <mergeCell ref="I74:K74"/>
    <mergeCell ref="L74:M74"/>
    <mergeCell ref="C81:E81"/>
    <mergeCell ref="N80:R80"/>
    <mergeCell ref="N67:R67"/>
    <mergeCell ref="A43:B43"/>
    <mergeCell ref="A41:B41"/>
    <mergeCell ref="C41:E41"/>
    <mergeCell ref="F41:H41"/>
    <mergeCell ref="A76:B76"/>
    <mergeCell ref="C76:E76"/>
    <mergeCell ref="F76:H76"/>
    <mergeCell ref="I76:K76"/>
    <mergeCell ref="L76:M76"/>
    <mergeCell ref="N76:R76"/>
    <mergeCell ref="S76:AE76"/>
    <mergeCell ref="C111:I111"/>
    <mergeCell ref="K111:X111"/>
    <mergeCell ref="Y111:AA111"/>
    <mergeCell ref="AB111:AD111"/>
    <mergeCell ref="A108:B108"/>
    <mergeCell ref="C108:I108"/>
    <mergeCell ref="K108:X108"/>
    <mergeCell ref="Y108:AA108"/>
    <mergeCell ref="AB108:AD108"/>
    <mergeCell ref="A109:B109"/>
    <mergeCell ref="C109:I109"/>
    <mergeCell ref="K109:X109"/>
    <mergeCell ref="N94:R94"/>
    <mergeCell ref="S94:AE94"/>
    <mergeCell ref="F95:H95"/>
    <mergeCell ref="I95:K95"/>
    <mergeCell ref="L95:M95"/>
    <mergeCell ref="N95:R95"/>
    <mergeCell ref="L99:M99"/>
    <mergeCell ref="N99:R99"/>
    <mergeCell ref="A142:B142"/>
    <mergeCell ref="C142:I142"/>
    <mergeCell ref="K142:X142"/>
    <mergeCell ref="Y142:AA142"/>
    <mergeCell ref="AB142:AD142"/>
    <mergeCell ref="D27:E27"/>
    <mergeCell ref="F27:I27"/>
    <mergeCell ref="J27:L27"/>
    <mergeCell ref="M27:O27"/>
    <mergeCell ref="P27:AE27"/>
    <mergeCell ref="I75:K75"/>
    <mergeCell ref="L75:M75"/>
    <mergeCell ref="N75:R75"/>
    <mergeCell ref="S75:AE75"/>
    <mergeCell ref="A73:B73"/>
    <mergeCell ref="N74:R74"/>
    <mergeCell ref="S74:AE74"/>
    <mergeCell ref="A75:B75"/>
    <mergeCell ref="C75:E75"/>
    <mergeCell ref="F71:H71"/>
    <mergeCell ref="I71:K71"/>
    <mergeCell ref="A72:B72"/>
    <mergeCell ref="C72:E72"/>
    <mergeCell ref="F72:H72"/>
    <mergeCell ref="I72:K72"/>
    <mergeCell ref="L72:M72"/>
    <mergeCell ref="N72:R72"/>
    <mergeCell ref="S72:AE72"/>
    <mergeCell ref="N39:R39"/>
    <mergeCell ref="A40:B40"/>
    <mergeCell ref="L67:M67"/>
    <mergeCell ref="AB134:AD134"/>
    <mergeCell ref="A138:B138"/>
    <mergeCell ref="C138:I138"/>
    <mergeCell ref="K138:X138"/>
    <mergeCell ref="Y138:AA138"/>
    <mergeCell ref="A137:B137"/>
    <mergeCell ref="C137:I137"/>
    <mergeCell ref="K137:X137"/>
    <mergeCell ref="Y137:AA137"/>
    <mergeCell ref="AB137:AD137"/>
    <mergeCell ref="K131:X131"/>
    <mergeCell ref="Y131:AA131"/>
    <mergeCell ref="AB131:AD131"/>
    <mergeCell ref="C125:I125"/>
    <mergeCell ref="K125:X125"/>
    <mergeCell ref="Y125:AA125"/>
    <mergeCell ref="AB125:AD125"/>
    <mergeCell ref="AB126:AD126"/>
    <mergeCell ref="C157:I157"/>
    <mergeCell ref="K157:X157"/>
    <mergeCell ref="A135:B135"/>
    <mergeCell ref="C135:I135"/>
    <mergeCell ref="K120:X120"/>
    <mergeCell ref="A118:B118"/>
    <mergeCell ref="A96:B96"/>
    <mergeCell ref="C96:E96"/>
    <mergeCell ref="F96:H96"/>
    <mergeCell ref="A98:B98"/>
    <mergeCell ref="A129:B129"/>
    <mergeCell ref="C129:I129"/>
    <mergeCell ref="K129:X129"/>
    <mergeCell ref="Y129:AA129"/>
    <mergeCell ref="AB129:AD129"/>
    <mergeCell ref="A127:B127"/>
    <mergeCell ref="C127:I127"/>
    <mergeCell ref="K127:X127"/>
    <mergeCell ref="Y127:AA127"/>
    <mergeCell ref="AB127:AD127"/>
    <mergeCell ref="A128:B128"/>
    <mergeCell ref="C128:I128"/>
    <mergeCell ref="K128:X128"/>
    <mergeCell ref="Y128:AA128"/>
    <mergeCell ref="AB128:AD128"/>
    <mergeCell ref="C122:I122"/>
    <mergeCell ref="AB122:AD122"/>
    <mergeCell ref="A123:B123"/>
    <mergeCell ref="C123:I123"/>
    <mergeCell ref="K123:X123"/>
    <mergeCell ref="K134:X134"/>
    <mergeCell ref="Y134:AA134"/>
    <mergeCell ref="Y123:AA123"/>
    <mergeCell ref="AB123:AD123"/>
    <mergeCell ref="A124:B124"/>
    <mergeCell ref="C124:I124"/>
    <mergeCell ref="I93:K93"/>
    <mergeCell ref="L93:M93"/>
    <mergeCell ref="N93:R93"/>
    <mergeCell ref="S93:AE93"/>
    <mergeCell ref="C97:E97"/>
    <mergeCell ref="F97:H97"/>
    <mergeCell ref="I97:K97"/>
    <mergeCell ref="L97:M97"/>
    <mergeCell ref="N97:R97"/>
    <mergeCell ref="S97:AE97"/>
    <mergeCell ref="I96:K96"/>
    <mergeCell ref="L96:M96"/>
    <mergeCell ref="A94:B94"/>
    <mergeCell ref="C94:E94"/>
    <mergeCell ref="F94:H94"/>
    <mergeCell ref="I94:K94"/>
    <mergeCell ref="L94:M94"/>
    <mergeCell ref="A95:B95"/>
    <mergeCell ref="C95:E95"/>
    <mergeCell ref="L98:M98"/>
    <mergeCell ref="N98:R98"/>
    <mergeCell ref="S98:AE98"/>
    <mergeCell ref="A99:B99"/>
    <mergeCell ref="C99:E99"/>
    <mergeCell ref="F99:H99"/>
    <mergeCell ref="A121:B121"/>
    <mergeCell ref="C121:I121"/>
    <mergeCell ref="AB121:AD121"/>
    <mergeCell ref="A179:I179"/>
    <mergeCell ref="J179:K179"/>
    <mergeCell ref="L179:M179"/>
    <mergeCell ref="A162:B162"/>
    <mergeCell ref="C162:I162"/>
    <mergeCell ref="K162:X162"/>
    <mergeCell ref="Y162:AA162"/>
    <mergeCell ref="AB162:AD162"/>
    <mergeCell ref="A163:B163"/>
    <mergeCell ref="C163:I163"/>
    <mergeCell ref="AB163:AD163"/>
    <mergeCell ref="A178:I178"/>
    <mergeCell ref="J178:K178"/>
    <mergeCell ref="L178:M178"/>
    <mergeCell ref="N178:AE178"/>
    <mergeCell ref="C169:I169"/>
    <mergeCell ref="N179:AE179"/>
    <mergeCell ref="K171:X171"/>
    <mergeCell ref="Y171:AA171"/>
    <mergeCell ref="A171:I171"/>
    <mergeCell ref="AB171:AD171"/>
    <mergeCell ref="A241:H241"/>
    <mergeCell ref="T241:AA241"/>
    <mergeCell ref="R6:AE6"/>
    <mergeCell ref="A122:B122"/>
    <mergeCell ref="Y117:AA117"/>
    <mergeCell ref="Y120:AA120"/>
    <mergeCell ref="A252:L252"/>
    <mergeCell ref="C253:L253"/>
    <mergeCell ref="C254:L254"/>
    <mergeCell ref="M252:AE252"/>
    <mergeCell ref="N253:AE253"/>
    <mergeCell ref="N254:AE254"/>
    <mergeCell ref="A170:B170"/>
    <mergeCell ref="C170:I170"/>
    <mergeCell ref="K170:X170"/>
    <mergeCell ref="Y170:AA170"/>
    <mergeCell ref="AB170:AD170"/>
    <mergeCell ref="A167:B167"/>
    <mergeCell ref="C167:I167"/>
    <mergeCell ref="K167:X167"/>
    <mergeCell ref="Y167:AA167"/>
    <mergeCell ref="AB167:AD167"/>
    <mergeCell ref="A168:B168"/>
    <mergeCell ref="C168:I168"/>
    <mergeCell ref="J182:K182"/>
    <mergeCell ref="L182:M182"/>
    <mergeCell ref="N182:AE182"/>
    <mergeCell ref="A253:B253"/>
    <mergeCell ref="A176:I176"/>
    <mergeCell ref="J176:K176"/>
    <mergeCell ref="L176:M176"/>
    <mergeCell ref="N176:AE176"/>
  </mergeCells>
  <phoneticPr fontId="24" type="noConversion"/>
  <conditionalFormatting sqref="A15:C15">
    <cfRule type="cellIs" dxfId="3" priority="6" operator="equal">
      <formula>"RP inicial cps/oc 2"</formula>
    </cfRule>
  </conditionalFormatting>
  <conditionalFormatting sqref="A16:C16">
    <cfRule type="cellIs" dxfId="2" priority="3" operator="equal">
      <formula>"RP inicial cps/oc 3"</formula>
    </cfRule>
  </conditionalFormatting>
  <conditionalFormatting sqref="A17:C17">
    <cfRule type="cellIs" dxfId="1" priority="2" operator="equal">
      <formula>"RP inicial cps/oc 4"</formula>
    </cfRule>
  </conditionalFormatting>
  <conditionalFormatting sqref="L3:N5">
    <cfRule type="expression" dxfId="0" priority="1">
      <formula>ISTEXT($L$3)</formula>
    </cfRule>
  </conditionalFormatting>
  <dataValidations count="18">
    <dataValidation errorStyle="warning" showDropDown="1" showInputMessage="1" showErrorMessage="1" error="Se diligencia X mayuscula" sqref="C35 E35" xr:uid="{00000000-0002-0000-0100-000000000000}"/>
    <dataValidation type="date" allowBlank="1" showInputMessage="1" showErrorMessage="1" error="Diligenciar formato tipo dd/mm/aaaa. Solo se permite el ingreso de una vigencia igual o superior a 2019." sqref="O239:S245 F40:H99 J176:K235 A40:B99" xr:uid="{00000000-0002-0000-0100-000001000000}">
      <formula1>43466</formula1>
      <formula2>54789</formula2>
    </dataValidation>
    <dataValidation type="whole" showErrorMessage="1" error="Diligenciar numero entero" sqref="G35" xr:uid="{00000000-0002-0000-0100-000002000000}">
      <formula1>1</formula1>
      <formula2>5000</formula2>
    </dataValidation>
    <dataValidation type="decimal" allowBlank="1" showInputMessage="1" showErrorMessage="1" errorTitle="Celda tipo número" error="Escriba el valor del contrato tal como está registrado la cláusula VALOR de la minuta, sin puntos, espacios o caracteres especiales." sqref="R6" xr:uid="{00000000-0002-0000-0100-000003000000}">
      <formula1>0</formula1>
      <formula2>2E+27</formula2>
    </dataValidation>
    <dataValidation type="whole" allowBlank="1" showInputMessage="1" showErrorMessage="1" errorTitle="Celda tipo número" error="Escriba el número del registro presupuestal emitido que respalda la modificación contractual en caso de adición, otrosí, modificación y cesión; sin comas puntos o caracteres especiales." sqref="D14:E27" xr:uid="{00000000-0002-0000-0100-000004000000}">
      <formula1>0</formula1>
      <formula2>1E+28</formula2>
    </dataValidation>
    <dataValidation type="date" allowBlank="1" showInputMessage="1" showErrorMessage="1" errorTitle="Celda tipo fecha" error="Escriba la fecha de creación/operación del RP o fecha de modificación contractual, en formato dd/mm/aaaa. Solo se permite el ingreso de una vigencia igual o superior a 2019." sqref="F14:I27" xr:uid="{00000000-0002-0000-0100-000005000000}">
      <formula1>43466</formula1>
      <formula2>54789</formula2>
    </dataValidation>
    <dataValidation type="whole" allowBlank="1" showInputMessage="1" showErrorMessage="1" errorTitle="Celda tipo número" error="Escriba, el número de días del cese temporal de las obligaciones en negativo; o el número de días en que se amplía el plazo de ejecución respecto al plazo inicial en positivo." sqref="J14:L27" xr:uid="{00000000-0002-0000-0100-000006000000}">
      <formula1>-365</formula1>
      <formula2>365</formula2>
    </dataValidation>
    <dataValidation type="whole" allowBlank="1" showInputMessage="1" showErrorMessage="1" errorTitle="Celda tipo número" error="Escriba el número de documento del contratista (cédula o Nit) inicial, sin puntos, espacios o caracteres especiales" sqref="P29:T30" xr:uid="{00000000-0002-0000-0100-000007000000}">
      <formula1>0</formula1>
      <formula2>1E+32</formula2>
    </dataValidation>
    <dataValidation type="date" allowBlank="1" showInputMessage="1" showErrorMessage="1" errorTitle="Celda tipo fecha" error="Escriba la fecha en formato dd/mm/aaaa, en la cual se termina el contrato/orden de compra. Solo se permite el ingreso de una vigencia igual o superior a 2019." sqref="G33:I33" xr:uid="{00000000-0002-0000-0100-000008000000}">
      <formula1>43466</formula1>
      <formula2>54789</formula2>
    </dataValidation>
    <dataValidation type="date" allowBlank="1" showInputMessage="1" showErrorMessage="1" errorTitle="Celda tipo fecha" error="Escriba la fecha en formato dd/mm/aaaa, en la cual se suscribió el acta de terminación del contrato/orden de compra. Solo se permite el ingreso de una vigencia igual o superior a 2019." sqref="N33:AE33" xr:uid="{00000000-0002-0000-0100-000009000000}">
      <formula1>43466</formula1>
      <formula2>54789</formula2>
    </dataValidation>
    <dataValidation type="decimal" allowBlank="1" showInputMessage="1" showErrorMessage="1" sqref="M14:O27" xr:uid="{00000000-0002-0000-0100-00000A000000}">
      <formula1>-1E+36</formula1>
      <formula2>1E+36</formula2>
    </dataValidation>
    <dataValidation type="decimal" allowBlank="1" showInputMessage="1" showErrorMessage="1" sqref="N40:R99 C40:E99" xr:uid="{00000000-0002-0000-0100-00000B000000}">
      <formula1>0</formula1>
      <formula2>1E+41</formula2>
    </dataValidation>
    <dataValidation type="whole" allowBlank="1" showInputMessage="1" showErrorMessage="1" errorTitle="Celda tipo número" error="Escriba el número de identificación del supervisor sea de tipo cedula de ciudadanía, extranjería o Nit, sin puntos, espacios o caracteres especiales." sqref="L3:N5 AC8:AE10" xr:uid="{00000000-0002-0000-0100-00000C000000}">
      <formula1>0</formula1>
      <formula2>1E+34</formula2>
    </dataValidation>
    <dataValidation type="decimal" allowBlank="1" showInputMessage="1" showErrorMessage="1" sqref="Z29:AE30" xr:uid="{00000000-0002-0000-0100-00000D000000}">
      <formula1>0</formula1>
      <formula2>1E+43</formula2>
    </dataValidation>
    <dataValidation type="date" allowBlank="1" showInputMessage="1" showErrorMessage="1" errorTitle="Celda tipo fecha" error="Escriba la fecha en la que se suscribió el contrato/orden de compra en formato dd/mm/aaaa. Solo se permite el ingreso de una vigencia igual o superior a 2019." sqref="A8:C10" xr:uid="{00000000-0002-0000-0100-00000E000000}">
      <formula1>43466</formula1>
      <formula2>54789</formula2>
    </dataValidation>
    <dataValidation type="date" allowBlank="1" showInputMessage="1" showErrorMessage="1" errorTitle="Celda tipo fecha" error="Escriba la fecha de inicio del contrato/orden de compra en formato dd/mm/aaaa. Solo se permite el ingreso de una vigencia igual o superior a 2019." sqref="E8:G10" xr:uid="{00000000-0002-0000-0100-00000F000000}">
      <formula1>43466</formula1>
      <formula2>54789</formula2>
    </dataValidation>
    <dataValidation type="date" allowBlank="1" showInputMessage="1" showErrorMessage="1" errorTitle="Celda tipo fecha" error="Escriba la fecha de terminación del contrato/orden de compra en formato dd/mm/aaaa. Solo se permite el ingreso de una vigencia igual o superior a 2019." sqref="H8:J10" xr:uid="{00000000-0002-0000-0100-000010000000}">
      <formula1>43466</formula1>
      <formula2>54789</formula2>
    </dataValidation>
    <dataValidation type="date" allowBlank="1" showInputMessage="1" showErrorMessage="1" error="Diligenciar formato tipo dd/mm/aaaa. Solo se permite el ingreso de una vigencia igual o superior a 2024." sqref="N254:AE254 C254:L254" xr:uid="{00000000-0002-0000-0100-000011000000}">
      <formula1>45292</formula1>
      <formula2>54789</formula2>
    </dataValidation>
  </dataValidations>
  <printOptions horizontalCentered="1"/>
  <pageMargins left="0.74803149606299213" right="0.74803149606299213" top="1.0629921259842521" bottom="0.74803149606299213" header="0.31496062992125984" footer="0.31496062992125984"/>
  <pageSetup paperSize="14" scale="43" fitToHeight="4" orientation="landscape" horizontalDpi="200" verticalDpi="200" r:id="rId1"/>
  <headerFooter>
    <oddHeader>&amp;L&amp;G&amp;C&amp;"Arial,Negrita"INFORME DE EJECUCIÓN 
CONTRATO PRESTACIÓN DE SERVICIOS / ÓRDENES DE COMPRA&amp;R&amp;G</oddHeader>
    <oddFooter>&amp;L&amp;"Calibri,Normal"&amp;K000000
&amp;"Arial Narrow,Normal"&amp;1#&amp;10Pública&amp;C&amp;"Arial Narrow,Normal"&amp;8Página &amp;P de &amp;N&amp;R&amp;"Arial Narrow,Normal"&amp;8GCC-TIC-FM-055
V7</oddFooter>
  </headerFooter>
  <rowBreaks count="5" manualBreakCount="5">
    <brk id="34" max="30" man="1"/>
    <brk id="69" max="30" man="1"/>
    <brk id="103" max="30" man="1"/>
    <brk id="173" max="30" man="1"/>
    <brk id="235" max="30" man="1"/>
  </rowBreaks>
  <legacyDrawingHF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12000000}">
          <x14:formula1>
            <xm:f>'BASE DE DATOS'!$D$3:$D$4</xm:f>
          </x14:formula1>
          <xm:sqref>L246 J246 K33 M33</xm:sqref>
        </x14:dataValidation>
        <x14:dataValidation type="list" allowBlank="1" showInputMessage="1" showErrorMessage="1" xr:uid="{00000000-0002-0000-0100-000013000000}">
          <x14:formula1>
            <xm:f>'BASE DE DATOS'!$F$3:$F$6</xm:f>
          </x14:formula1>
          <xm:sqref>I239:I245</xm:sqref>
        </x14:dataValidation>
        <x14:dataValidation type="list" allowBlank="1" showInputMessage="1" showErrorMessage="1" errorTitle="Seleccione de la lista" error="Seleccione de la lista desplegable el nombre de la dependencia en la que el contratista/proveedor desarrolla sus actividades. No agregue otro tipo de caracteres." xr:uid="{00000000-0002-0000-0100-000014000000}">
          <x14:formula1>
            <xm:f>'BASE DE DATOS'!$E$3:$E$78</xm:f>
          </x14:formula1>
          <xm:sqref>D3:K5</xm:sqref>
        </x14:dataValidation>
        <x14:dataValidation type="list" operator="notBetween" allowBlank="1" showInputMessage="1" showErrorMessage="1" error="Diligenciar Mes de Reporte" xr:uid="{00000000-0002-0000-0100-000015000000}">
          <x14:formula1>
            <xm:f>'BASE DE DATOS'!$G$3:$G$50</xm:f>
          </x14:formula1>
          <xm:sqref>K8:L10</xm:sqref>
        </x14:dataValidation>
        <x14:dataValidation type="list" allowBlank="1" showInputMessage="1" showErrorMessage="1" xr:uid="{00000000-0002-0000-0100-000016000000}">
          <x14:formula1>
            <xm:f>'BASE DE DATOS'!$I$3:$I$122</xm:f>
          </x14:formula1>
          <xm:sqref>L176:M235</xm:sqref>
        </x14:dataValidation>
        <x14:dataValidation type="list" allowBlank="1" showInputMessage="1" showErrorMessage="1" error="Seleccione el Tipo de Modificación Contractual " xr:uid="{00000000-0002-0000-0100-000017000000}">
          <x14:formula1>
            <xm:f>'BASE DE DATOS'!$H$3:$H$59</xm:f>
          </x14:formula1>
          <xm:sqref>A15:C27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22"/>
  <sheetViews>
    <sheetView workbookViewId="0"/>
  </sheetViews>
  <sheetFormatPr baseColWidth="10" defaultColWidth="10.83203125" defaultRowHeight="15" x14ac:dyDescent="0.2"/>
  <cols>
    <col min="1" max="1" width="8.5" customWidth="1"/>
    <col min="2" max="2" width="42.83203125" bestFit="1" customWidth="1"/>
    <col min="3" max="3" width="24.83203125" customWidth="1"/>
    <col min="4" max="4" width="18.5" customWidth="1"/>
    <col min="5" max="5" width="20.1640625" customWidth="1"/>
    <col min="6" max="6" width="18" customWidth="1"/>
    <col min="7" max="7" width="15" bestFit="1" customWidth="1"/>
    <col min="8" max="8" width="23" customWidth="1"/>
    <col min="9" max="9" width="18" bestFit="1" customWidth="1"/>
  </cols>
  <sheetData>
    <row r="1" spans="2:11" ht="16" thickBot="1" x14ac:dyDescent="0.25"/>
    <row r="2" spans="2:11" ht="16" thickBot="1" x14ac:dyDescent="0.25">
      <c r="B2" s="3" t="s">
        <v>315</v>
      </c>
      <c r="C2" s="3" t="s">
        <v>316</v>
      </c>
      <c r="D2" s="3" t="s">
        <v>317</v>
      </c>
      <c r="E2" s="64" t="s">
        <v>318</v>
      </c>
      <c r="F2" s="6" t="s">
        <v>319</v>
      </c>
      <c r="G2" s="6" t="s">
        <v>320</v>
      </c>
      <c r="H2" s="6" t="s">
        <v>321</v>
      </c>
      <c r="I2" s="6" t="s">
        <v>322</v>
      </c>
    </row>
    <row r="3" spans="2:11" ht="16" x14ac:dyDescent="0.2">
      <c r="B3" s="2" t="s">
        <v>323</v>
      </c>
      <c r="C3" s="1" t="s">
        <v>324</v>
      </c>
      <c r="D3" s="5" t="s">
        <v>104</v>
      </c>
      <c r="E3" s="65" t="s">
        <v>325</v>
      </c>
      <c r="F3" s="63" t="s">
        <v>326</v>
      </c>
      <c r="G3" s="9">
        <v>45688</v>
      </c>
      <c r="H3" s="7" t="s">
        <v>214</v>
      </c>
      <c r="I3" s="9">
        <v>43496</v>
      </c>
      <c r="K3" s="8"/>
    </row>
    <row r="4" spans="2:11" ht="64" x14ac:dyDescent="0.2">
      <c r="E4" s="65" t="s">
        <v>327</v>
      </c>
      <c r="F4" s="63" t="s">
        <v>328</v>
      </c>
      <c r="G4" s="9">
        <v>45716</v>
      </c>
      <c r="H4" s="7" t="s">
        <v>329</v>
      </c>
      <c r="I4" s="9">
        <v>43524</v>
      </c>
    </row>
    <row r="5" spans="2:11" ht="48" x14ac:dyDescent="0.2">
      <c r="E5" s="65" t="s">
        <v>330</v>
      </c>
      <c r="F5" s="63" t="s">
        <v>331</v>
      </c>
      <c r="G5" s="9">
        <v>45747</v>
      </c>
      <c r="H5" s="7" t="s">
        <v>332</v>
      </c>
      <c r="I5" s="9">
        <v>43555</v>
      </c>
    </row>
    <row r="6" spans="2:11" ht="48" x14ac:dyDescent="0.2">
      <c r="E6" s="65" t="s">
        <v>333</v>
      </c>
      <c r="F6" s="63" t="s">
        <v>334</v>
      </c>
      <c r="G6" s="9">
        <v>45777</v>
      </c>
      <c r="H6" s="7" t="s">
        <v>335</v>
      </c>
      <c r="I6" s="9">
        <v>43585</v>
      </c>
    </row>
    <row r="7" spans="2:11" ht="48" x14ac:dyDescent="0.2">
      <c r="E7" s="65" t="s">
        <v>336</v>
      </c>
      <c r="G7" s="9">
        <v>45808</v>
      </c>
      <c r="H7" s="7" t="s">
        <v>337</v>
      </c>
      <c r="I7" s="9">
        <v>43616</v>
      </c>
    </row>
    <row r="8" spans="2:11" ht="64" x14ac:dyDescent="0.2">
      <c r="C8" s="4"/>
      <c r="E8" s="65" t="s">
        <v>338</v>
      </c>
      <c r="G8" s="9">
        <v>45838</v>
      </c>
      <c r="H8" s="7" t="s">
        <v>339</v>
      </c>
      <c r="I8" s="9">
        <v>43646</v>
      </c>
    </row>
    <row r="9" spans="2:11" ht="32" x14ac:dyDescent="0.2">
      <c r="C9" s="4"/>
      <c r="E9" s="65" t="s">
        <v>340</v>
      </c>
      <c r="G9" s="9">
        <v>45869</v>
      </c>
      <c r="H9" s="7" t="s">
        <v>215</v>
      </c>
      <c r="I9" s="9">
        <v>43677</v>
      </c>
    </row>
    <row r="10" spans="2:11" ht="16" x14ac:dyDescent="0.2">
      <c r="C10" s="4"/>
      <c r="E10" s="65" t="s">
        <v>341</v>
      </c>
      <c r="G10" s="9">
        <v>45900</v>
      </c>
      <c r="H10" s="7" t="s">
        <v>342</v>
      </c>
      <c r="I10" s="9">
        <v>43708</v>
      </c>
    </row>
    <row r="11" spans="2:11" ht="32" x14ac:dyDescent="0.2">
      <c r="C11" s="4"/>
      <c r="E11" s="65" t="s">
        <v>343</v>
      </c>
      <c r="G11" s="9">
        <v>45930</v>
      </c>
      <c r="H11" s="7" t="s">
        <v>344</v>
      </c>
      <c r="I11" s="9">
        <v>43738</v>
      </c>
    </row>
    <row r="12" spans="2:11" ht="48" x14ac:dyDescent="0.2">
      <c r="C12" s="4"/>
      <c r="E12" s="65" t="s">
        <v>345</v>
      </c>
      <c r="G12" s="9">
        <v>45961</v>
      </c>
      <c r="H12" s="7" t="s">
        <v>346</v>
      </c>
      <c r="I12" s="9">
        <v>43769</v>
      </c>
    </row>
    <row r="13" spans="2:11" ht="48" x14ac:dyDescent="0.2">
      <c r="C13" s="4"/>
      <c r="E13" s="65" t="s">
        <v>347</v>
      </c>
      <c r="G13" s="9">
        <v>45991</v>
      </c>
      <c r="H13" s="7" t="s">
        <v>348</v>
      </c>
      <c r="I13" s="9">
        <v>43799</v>
      </c>
    </row>
    <row r="14" spans="2:11" ht="64" x14ac:dyDescent="0.2">
      <c r="C14" s="4"/>
      <c r="E14" s="65" t="s">
        <v>349</v>
      </c>
      <c r="G14" s="9">
        <v>46022</v>
      </c>
      <c r="H14" s="7" t="s">
        <v>350</v>
      </c>
      <c r="I14" s="9">
        <v>43830</v>
      </c>
    </row>
    <row r="15" spans="2:11" ht="48" x14ac:dyDescent="0.2">
      <c r="C15" s="4"/>
      <c r="E15" s="65" t="s">
        <v>351</v>
      </c>
      <c r="G15" s="9">
        <v>46053</v>
      </c>
      <c r="H15" s="7" t="s">
        <v>352</v>
      </c>
      <c r="I15" s="9">
        <v>43861</v>
      </c>
    </row>
    <row r="16" spans="2:11" ht="48" x14ac:dyDescent="0.2">
      <c r="C16" s="4"/>
      <c r="E16" s="65" t="s">
        <v>353</v>
      </c>
      <c r="G16" s="9">
        <v>46081</v>
      </c>
      <c r="H16" s="7" t="s">
        <v>354</v>
      </c>
      <c r="I16" s="9">
        <v>43890</v>
      </c>
    </row>
    <row r="17" spans="3:9" ht="32" x14ac:dyDescent="0.2">
      <c r="C17" s="4"/>
      <c r="E17" s="65" t="s">
        <v>355</v>
      </c>
      <c r="G17" s="9">
        <v>46112</v>
      </c>
      <c r="H17" s="7" t="s">
        <v>356</v>
      </c>
      <c r="I17" s="9">
        <v>43921</v>
      </c>
    </row>
    <row r="18" spans="3:9" ht="16" x14ac:dyDescent="0.2">
      <c r="C18" s="4"/>
      <c r="E18" s="65" t="s">
        <v>357</v>
      </c>
      <c r="G18" s="9">
        <v>46142</v>
      </c>
      <c r="H18" s="7" t="s">
        <v>358</v>
      </c>
      <c r="I18" s="9">
        <v>43951</v>
      </c>
    </row>
    <row r="19" spans="3:9" ht="48" x14ac:dyDescent="0.2">
      <c r="C19" s="4"/>
      <c r="E19" s="65" t="s">
        <v>359</v>
      </c>
      <c r="G19" s="9">
        <v>46173</v>
      </c>
      <c r="H19" s="7" t="s">
        <v>360</v>
      </c>
      <c r="I19" s="9">
        <v>43982</v>
      </c>
    </row>
    <row r="20" spans="3:9" ht="64" x14ac:dyDescent="0.2">
      <c r="C20" s="4"/>
      <c r="E20" s="65" t="s">
        <v>361</v>
      </c>
      <c r="G20" s="9">
        <v>46203</v>
      </c>
      <c r="H20" s="7" t="s">
        <v>362</v>
      </c>
      <c r="I20" s="9">
        <v>44012</v>
      </c>
    </row>
    <row r="21" spans="3:9" ht="48" x14ac:dyDescent="0.2">
      <c r="C21" s="4"/>
      <c r="E21" s="65" t="s">
        <v>363</v>
      </c>
      <c r="G21" s="9">
        <v>46234</v>
      </c>
      <c r="H21" s="7" t="s">
        <v>364</v>
      </c>
      <c r="I21" s="9">
        <v>44043</v>
      </c>
    </row>
    <row r="22" spans="3:9" ht="48" x14ac:dyDescent="0.2">
      <c r="C22" s="4"/>
      <c r="E22" s="65" t="s">
        <v>365</v>
      </c>
      <c r="G22" s="9">
        <v>46265</v>
      </c>
      <c r="H22" s="7" t="s">
        <v>366</v>
      </c>
      <c r="I22" s="9">
        <v>44074</v>
      </c>
    </row>
    <row r="23" spans="3:9" ht="48" x14ac:dyDescent="0.2">
      <c r="C23" s="4"/>
      <c r="E23" s="65" t="s">
        <v>367</v>
      </c>
      <c r="G23" s="9">
        <v>46295</v>
      </c>
      <c r="H23" s="7" t="s">
        <v>368</v>
      </c>
      <c r="I23" s="9">
        <v>44104</v>
      </c>
    </row>
    <row r="24" spans="3:9" ht="80" x14ac:dyDescent="0.2">
      <c r="E24" s="65" t="s">
        <v>369</v>
      </c>
      <c r="G24" s="9">
        <v>46326</v>
      </c>
      <c r="H24" s="7" t="s">
        <v>370</v>
      </c>
      <c r="I24" s="9">
        <v>44135</v>
      </c>
    </row>
    <row r="25" spans="3:9" ht="48" x14ac:dyDescent="0.2">
      <c r="E25" s="65" t="s">
        <v>371</v>
      </c>
      <c r="G25" s="9">
        <v>46356</v>
      </c>
      <c r="H25" s="7" t="s">
        <v>372</v>
      </c>
      <c r="I25" s="9">
        <v>44165</v>
      </c>
    </row>
    <row r="26" spans="3:9" ht="32" x14ac:dyDescent="0.2">
      <c r="E26" s="65" t="s">
        <v>373</v>
      </c>
      <c r="G26" s="9">
        <v>46387</v>
      </c>
      <c r="H26" s="7" t="s">
        <v>374</v>
      </c>
      <c r="I26" s="9">
        <v>44196</v>
      </c>
    </row>
    <row r="27" spans="3:9" ht="48" x14ac:dyDescent="0.2">
      <c r="E27" s="65" t="s">
        <v>375</v>
      </c>
      <c r="G27" s="9">
        <v>46418</v>
      </c>
      <c r="H27" s="7" t="s">
        <v>376</v>
      </c>
      <c r="I27" s="9">
        <v>44227</v>
      </c>
    </row>
    <row r="28" spans="3:9" ht="48" x14ac:dyDescent="0.2">
      <c r="E28" s="65" t="s">
        <v>377</v>
      </c>
      <c r="G28" s="9">
        <v>46446</v>
      </c>
      <c r="H28" s="7" t="s">
        <v>378</v>
      </c>
      <c r="I28" s="9">
        <v>44255</v>
      </c>
    </row>
    <row r="29" spans="3:9" ht="32" x14ac:dyDescent="0.2">
      <c r="E29" s="65" t="s">
        <v>379</v>
      </c>
      <c r="G29" s="9">
        <v>46477</v>
      </c>
      <c r="H29" s="7" t="s">
        <v>380</v>
      </c>
      <c r="I29" s="9">
        <v>44286</v>
      </c>
    </row>
    <row r="30" spans="3:9" ht="32" x14ac:dyDescent="0.2">
      <c r="E30" s="65" t="s">
        <v>381</v>
      </c>
      <c r="G30" s="9">
        <v>46507</v>
      </c>
      <c r="H30" s="7" t="s">
        <v>382</v>
      </c>
      <c r="I30" s="9">
        <v>44316</v>
      </c>
    </row>
    <row r="31" spans="3:9" ht="48" x14ac:dyDescent="0.2">
      <c r="E31" s="65" t="s">
        <v>383</v>
      </c>
      <c r="G31" s="9">
        <v>46538</v>
      </c>
      <c r="H31" s="7" t="s">
        <v>384</v>
      </c>
      <c r="I31" s="9">
        <v>44347</v>
      </c>
    </row>
    <row r="32" spans="3:9" ht="48" x14ac:dyDescent="0.2">
      <c r="E32" s="65" t="s">
        <v>385</v>
      </c>
      <c r="G32" s="9">
        <v>46568</v>
      </c>
      <c r="H32" s="7" t="s">
        <v>386</v>
      </c>
      <c r="I32" s="9">
        <v>44377</v>
      </c>
    </row>
    <row r="33" spans="5:9" ht="48" x14ac:dyDescent="0.2">
      <c r="E33" s="65" t="s">
        <v>387</v>
      </c>
      <c r="G33" s="9">
        <v>46599</v>
      </c>
      <c r="H33" s="7" t="s">
        <v>388</v>
      </c>
      <c r="I33" s="9">
        <v>44408</v>
      </c>
    </row>
    <row r="34" spans="5:9" ht="48" x14ac:dyDescent="0.2">
      <c r="E34" s="65" t="s">
        <v>389</v>
      </c>
      <c r="G34" s="9">
        <v>46630</v>
      </c>
      <c r="H34" s="7" t="s">
        <v>390</v>
      </c>
      <c r="I34" s="9">
        <v>44439</v>
      </c>
    </row>
    <row r="35" spans="5:9" ht="32" x14ac:dyDescent="0.2">
      <c r="E35" s="65" t="s">
        <v>391</v>
      </c>
      <c r="G35" s="9">
        <v>46660</v>
      </c>
      <c r="H35" s="7" t="s">
        <v>392</v>
      </c>
      <c r="I35" s="9">
        <v>44469</v>
      </c>
    </row>
    <row r="36" spans="5:9" ht="32" x14ac:dyDescent="0.2">
      <c r="E36" s="65" t="s">
        <v>393</v>
      </c>
      <c r="G36" s="9">
        <v>46691</v>
      </c>
      <c r="H36" s="7" t="s">
        <v>394</v>
      </c>
      <c r="I36" s="9">
        <v>44500</v>
      </c>
    </row>
    <row r="37" spans="5:9" ht="32" x14ac:dyDescent="0.2">
      <c r="E37" s="65" t="s">
        <v>205</v>
      </c>
      <c r="G37" s="9">
        <v>46721</v>
      </c>
      <c r="H37" s="7" t="s">
        <v>395</v>
      </c>
      <c r="I37" s="9">
        <v>44530</v>
      </c>
    </row>
    <row r="38" spans="5:9" ht="32" x14ac:dyDescent="0.2">
      <c r="E38" s="65" t="s">
        <v>207</v>
      </c>
      <c r="G38" s="9">
        <v>46752</v>
      </c>
      <c r="H38" s="7" t="s">
        <v>396</v>
      </c>
      <c r="I38" s="9">
        <v>44561</v>
      </c>
    </row>
    <row r="39" spans="5:9" ht="48" x14ac:dyDescent="0.2">
      <c r="E39" s="65" t="s">
        <v>397</v>
      </c>
      <c r="G39" s="9">
        <v>46783</v>
      </c>
      <c r="H39" s="7" t="s">
        <v>398</v>
      </c>
      <c r="I39" s="9">
        <v>44592</v>
      </c>
    </row>
    <row r="40" spans="5:9" ht="80" x14ac:dyDescent="0.2">
      <c r="E40" s="65" t="s">
        <v>399</v>
      </c>
      <c r="G40" s="9">
        <v>46812</v>
      </c>
      <c r="H40" s="7" t="s">
        <v>400</v>
      </c>
      <c r="I40" s="9">
        <v>44620</v>
      </c>
    </row>
    <row r="41" spans="5:9" ht="48" x14ac:dyDescent="0.2">
      <c r="E41" s="65" t="s">
        <v>401</v>
      </c>
      <c r="G41" s="9">
        <v>46843</v>
      </c>
      <c r="H41" s="7" t="s">
        <v>402</v>
      </c>
      <c r="I41" s="9">
        <v>44651</v>
      </c>
    </row>
    <row r="42" spans="5:9" ht="64" x14ac:dyDescent="0.2">
      <c r="E42" s="65" t="s">
        <v>403</v>
      </c>
      <c r="G42" s="9">
        <v>46873</v>
      </c>
      <c r="H42" s="7" t="s">
        <v>404</v>
      </c>
      <c r="I42" s="9">
        <v>44681</v>
      </c>
    </row>
    <row r="43" spans="5:9" ht="48" x14ac:dyDescent="0.2">
      <c r="E43" s="65" t="s">
        <v>405</v>
      </c>
      <c r="G43" s="9">
        <v>46904</v>
      </c>
      <c r="H43" s="7" t="s">
        <v>406</v>
      </c>
      <c r="I43" s="9">
        <v>44712</v>
      </c>
    </row>
    <row r="44" spans="5:9" ht="80" x14ac:dyDescent="0.2">
      <c r="E44" s="65" t="s">
        <v>407</v>
      </c>
      <c r="G44" s="9">
        <v>46934</v>
      </c>
      <c r="H44" s="7" t="s">
        <v>408</v>
      </c>
      <c r="I44" s="9">
        <v>44742</v>
      </c>
    </row>
    <row r="45" spans="5:9" ht="64" x14ac:dyDescent="0.2">
      <c r="E45" s="65" t="s">
        <v>409</v>
      </c>
      <c r="G45" s="9">
        <v>46965</v>
      </c>
      <c r="H45" s="62" t="s">
        <v>410</v>
      </c>
      <c r="I45" s="9">
        <v>44773</v>
      </c>
    </row>
    <row r="46" spans="5:9" ht="80" x14ac:dyDescent="0.2">
      <c r="E46" s="65" t="s">
        <v>411</v>
      </c>
      <c r="G46" s="9">
        <v>46996</v>
      </c>
      <c r="H46" s="62" t="s">
        <v>412</v>
      </c>
      <c r="I46" s="9">
        <v>44804</v>
      </c>
    </row>
    <row r="47" spans="5:9" ht="80" x14ac:dyDescent="0.2">
      <c r="E47" s="65" t="s">
        <v>413</v>
      </c>
      <c r="G47" s="9">
        <v>47026</v>
      </c>
      <c r="H47" s="62" t="s">
        <v>414</v>
      </c>
      <c r="I47" s="9">
        <v>44834</v>
      </c>
    </row>
    <row r="48" spans="5:9" ht="48" x14ac:dyDescent="0.2">
      <c r="E48" s="65" t="s">
        <v>415</v>
      </c>
      <c r="G48" s="9">
        <v>47057</v>
      </c>
      <c r="H48" s="62" t="s">
        <v>416</v>
      </c>
      <c r="I48" s="9">
        <v>44865</v>
      </c>
    </row>
    <row r="49" spans="5:9" ht="64" x14ac:dyDescent="0.2">
      <c r="E49" s="65" t="s">
        <v>417</v>
      </c>
      <c r="G49" s="9">
        <v>47087</v>
      </c>
      <c r="H49" s="62" t="s">
        <v>418</v>
      </c>
      <c r="I49" s="9">
        <v>44895</v>
      </c>
    </row>
    <row r="50" spans="5:9" ht="32" x14ac:dyDescent="0.2">
      <c r="E50" s="65" t="s">
        <v>419</v>
      </c>
      <c r="G50" s="9">
        <v>47118</v>
      </c>
      <c r="H50" s="62" t="s">
        <v>420</v>
      </c>
      <c r="I50" s="9">
        <v>44926</v>
      </c>
    </row>
    <row r="51" spans="5:9" ht="48" x14ac:dyDescent="0.2">
      <c r="E51" s="65" t="s">
        <v>421</v>
      </c>
      <c r="H51" s="62" t="s">
        <v>422</v>
      </c>
      <c r="I51" s="9">
        <v>44957</v>
      </c>
    </row>
    <row r="52" spans="5:9" ht="80" x14ac:dyDescent="0.2">
      <c r="E52" s="65" t="s">
        <v>423</v>
      </c>
      <c r="H52" s="62" t="s">
        <v>424</v>
      </c>
      <c r="I52" s="9">
        <v>44985</v>
      </c>
    </row>
    <row r="53" spans="5:9" ht="64" x14ac:dyDescent="0.2">
      <c r="E53" s="65" t="s">
        <v>425</v>
      </c>
      <c r="H53" s="62" t="s">
        <v>426</v>
      </c>
      <c r="I53" s="9">
        <v>45016</v>
      </c>
    </row>
    <row r="54" spans="5:9" ht="32" x14ac:dyDescent="0.2">
      <c r="E54" s="65" t="s">
        <v>427</v>
      </c>
      <c r="H54" s="62" t="s">
        <v>428</v>
      </c>
      <c r="I54" s="9">
        <v>45046</v>
      </c>
    </row>
    <row r="55" spans="5:9" ht="32" x14ac:dyDescent="0.2">
      <c r="E55" s="65" t="s">
        <v>429</v>
      </c>
      <c r="H55" s="62" t="s">
        <v>430</v>
      </c>
      <c r="I55" s="9">
        <v>45077</v>
      </c>
    </row>
    <row r="56" spans="5:9" ht="64" x14ac:dyDescent="0.2">
      <c r="E56" s="65" t="s">
        <v>431</v>
      </c>
      <c r="H56" s="62" t="s">
        <v>432</v>
      </c>
      <c r="I56" s="9">
        <v>45107</v>
      </c>
    </row>
    <row r="57" spans="5:9" ht="48" x14ac:dyDescent="0.2">
      <c r="E57" s="65" t="s">
        <v>433</v>
      </c>
      <c r="H57" s="62" t="s">
        <v>434</v>
      </c>
      <c r="I57" s="9">
        <v>45138</v>
      </c>
    </row>
    <row r="58" spans="5:9" ht="16" x14ac:dyDescent="0.2">
      <c r="E58" s="65" t="s">
        <v>435</v>
      </c>
      <c r="H58" s="62" t="s">
        <v>436</v>
      </c>
      <c r="I58" s="9">
        <v>45169</v>
      </c>
    </row>
    <row r="59" spans="5:9" ht="48" x14ac:dyDescent="0.2">
      <c r="E59" s="65" t="s">
        <v>437</v>
      </c>
      <c r="H59" s="62" t="s">
        <v>438</v>
      </c>
      <c r="I59" s="9">
        <v>45199</v>
      </c>
    </row>
    <row r="60" spans="5:9" ht="32" x14ac:dyDescent="0.2">
      <c r="E60" s="65" t="s">
        <v>439</v>
      </c>
      <c r="I60" s="9">
        <v>45230</v>
      </c>
    </row>
    <row r="61" spans="5:9" ht="48" x14ac:dyDescent="0.2">
      <c r="E61" s="65" t="s">
        <v>440</v>
      </c>
      <c r="I61" s="9">
        <v>45260</v>
      </c>
    </row>
    <row r="62" spans="5:9" ht="64" x14ac:dyDescent="0.2">
      <c r="E62" s="65" t="s">
        <v>441</v>
      </c>
      <c r="I62" s="9">
        <v>45291</v>
      </c>
    </row>
    <row r="63" spans="5:9" ht="16" x14ac:dyDescent="0.2">
      <c r="E63" s="65" t="s">
        <v>442</v>
      </c>
      <c r="I63" s="9">
        <v>45322</v>
      </c>
    </row>
    <row r="64" spans="5:9" ht="32" x14ac:dyDescent="0.2">
      <c r="E64" s="65" t="s">
        <v>443</v>
      </c>
      <c r="I64" s="9">
        <v>45351</v>
      </c>
    </row>
    <row r="65" spans="5:9" ht="32" x14ac:dyDescent="0.2">
      <c r="E65" s="65" t="s">
        <v>444</v>
      </c>
      <c r="I65" s="9">
        <v>45382</v>
      </c>
    </row>
    <row r="66" spans="5:9" ht="32" x14ac:dyDescent="0.2">
      <c r="E66" s="65" t="s">
        <v>445</v>
      </c>
      <c r="I66" s="9">
        <v>45412</v>
      </c>
    </row>
    <row r="67" spans="5:9" ht="32" x14ac:dyDescent="0.2">
      <c r="E67" s="65" t="s">
        <v>446</v>
      </c>
      <c r="I67" s="9">
        <v>45443</v>
      </c>
    </row>
    <row r="68" spans="5:9" ht="48" x14ac:dyDescent="0.2">
      <c r="E68" s="65" t="s">
        <v>447</v>
      </c>
      <c r="I68" s="9">
        <v>45473</v>
      </c>
    </row>
    <row r="69" spans="5:9" ht="64" x14ac:dyDescent="0.2">
      <c r="E69" s="65" t="s">
        <v>448</v>
      </c>
      <c r="I69" s="9">
        <v>45504</v>
      </c>
    </row>
    <row r="70" spans="5:9" ht="48" x14ac:dyDescent="0.2">
      <c r="E70" s="65" t="s">
        <v>449</v>
      </c>
      <c r="I70" s="9">
        <v>45535</v>
      </c>
    </row>
    <row r="71" spans="5:9" ht="48" x14ac:dyDescent="0.2">
      <c r="E71" s="65" t="s">
        <v>450</v>
      </c>
      <c r="I71" s="9">
        <v>45565</v>
      </c>
    </row>
    <row r="72" spans="5:9" ht="32" x14ac:dyDescent="0.2">
      <c r="E72" s="65" t="s">
        <v>451</v>
      </c>
      <c r="I72" s="9">
        <v>45596</v>
      </c>
    </row>
    <row r="73" spans="5:9" ht="64" x14ac:dyDescent="0.2">
      <c r="E73" s="65" t="s">
        <v>452</v>
      </c>
      <c r="I73" s="9">
        <v>45626</v>
      </c>
    </row>
    <row r="74" spans="5:9" ht="48" x14ac:dyDescent="0.2">
      <c r="E74" s="65" t="s">
        <v>453</v>
      </c>
      <c r="I74" s="9">
        <v>45657</v>
      </c>
    </row>
    <row r="75" spans="5:9" ht="64" x14ac:dyDescent="0.2">
      <c r="E75" s="65" t="s">
        <v>454</v>
      </c>
      <c r="I75" s="9">
        <v>45688</v>
      </c>
    </row>
    <row r="76" spans="5:9" ht="64" x14ac:dyDescent="0.2">
      <c r="E76" s="65" t="s">
        <v>455</v>
      </c>
      <c r="I76" s="9">
        <v>45716</v>
      </c>
    </row>
    <row r="77" spans="5:9" ht="32" x14ac:dyDescent="0.2">
      <c r="E77" s="65" t="s">
        <v>456</v>
      </c>
      <c r="I77" s="9">
        <v>45747</v>
      </c>
    </row>
    <row r="78" spans="5:9" ht="64" x14ac:dyDescent="0.2">
      <c r="E78" s="65" t="s">
        <v>457</v>
      </c>
      <c r="I78" s="9">
        <v>45777</v>
      </c>
    </row>
    <row r="79" spans="5:9" x14ac:dyDescent="0.2">
      <c r="I79" s="9">
        <v>45808</v>
      </c>
    </row>
    <row r="80" spans="5:9" x14ac:dyDescent="0.2">
      <c r="I80" s="9">
        <v>45838</v>
      </c>
    </row>
    <row r="81" spans="9:9" x14ac:dyDescent="0.2">
      <c r="I81" s="9">
        <v>45869</v>
      </c>
    </row>
    <row r="82" spans="9:9" x14ac:dyDescent="0.2">
      <c r="I82" s="9">
        <v>45900</v>
      </c>
    </row>
    <row r="83" spans="9:9" x14ac:dyDescent="0.2">
      <c r="I83" s="9">
        <v>45930</v>
      </c>
    </row>
    <row r="84" spans="9:9" x14ac:dyDescent="0.2">
      <c r="I84" s="9">
        <v>45961</v>
      </c>
    </row>
    <row r="85" spans="9:9" x14ac:dyDescent="0.2">
      <c r="I85" s="9">
        <v>45991</v>
      </c>
    </row>
    <row r="86" spans="9:9" x14ac:dyDescent="0.2">
      <c r="I86" s="9">
        <v>46022</v>
      </c>
    </row>
    <row r="87" spans="9:9" x14ac:dyDescent="0.2">
      <c r="I87" s="9">
        <v>46053</v>
      </c>
    </row>
    <row r="88" spans="9:9" x14ac:dyDescent="0.2">
      <c r="I88" s="9">
        <v>46081</v>
      </c>
    </row>
    <row r="89" spans="9:9" x14ac:dyDescent="0.2">
      <c r="I89" s="9">
        <v>46112</v>
      </c>
    </row>
    <row r="90" spans="9:9" x14ac:dyDescent="0.2">
      <c r="I90" s="9">
        <v>46142</v>
      </c>
    </row>
    <row r="91" spans="9:9" x14ac:dyDescent="0.2">
      <c r="I91" s="9">
        <v>46173</v>
      </c>
    </row>
    <row r="92" spans="9:9" x14ac:dyDescent="0.2">
      <c r="I92" s="9">
        <v>46203</v>
      </c>
    </row>
    <row r="93" spans="9:9" x14ac:dyDescent="0.2">
      <c r="I93" s="9">
        <v>46234</v>
      </c>
    </row>
    <row r="94" spans="9:9" x14ac:dyDescent="0.2">
      <c r="I94" s="9">
        <v>46265</v>
      </c>
    </row>
    <row r="95" spans="9:9" x14ac:dyDescent="0.2">
      <c r="I95" s="9">
        <v>46295</v>
      </c>
    </row>
    <row r="96" spans="9:9" x14ac:dyDescent="0.2">
      <c r="I96" s="9">
        <v>46326</v>
      </c>
    </row>
    <row r="97" spans="9:9" x14ac:dyDescent="0.2">
      <c r="I97" s="9">
        <v>46356</v>
      </c>
    </row>
    <row r="98" spans="9:9" x14ac:dyDescent="0.2">
      <c r="I98" s="9">
        <v>46387</v>
      </c>
    </row>
    <row r="99" spans="9:9" x14ac:dyDescent="0.2">
      <c r="I99" s="9">
        <v>46418</v>
      </c>
    </row>
    <row r="100" spans="9:9" x14ac:dyDescent="0.2">
      <c r="I100" s="9">
        <v>46446</v>
      </c>
    </row>
    <row r="101" spans="9:9" x14ac:dyDescent="0.2">
      <c r="I101" s="9">
        <v>46477</v>
      </c>
    </row>
    <row r="102" spans="9:9" x14ac:dyDescent="0.2">
      <c r="I102" s="9">
        <v>46507</v>
      </c>
    </row>
    <row r="103" spans="9:9" x14ac:dyDescent="0.2">
      <c r="I103" s="9">
        <v>46538</v>
      </c>
    </row>
    <row r="104" spans="9:9" x14ac:dyDescent="0.2">
      <c r="I104" s="9">
        <v>46568</v>
      </c>
    </row>
    <row r="105" spans="9:9" x14ac:dyDescent="0.2">
      <c r="I105" s="9">
        <v>46599</v>
      </c>
    </row>
    <row r="106" spans="9:9" x14ac:dyDescent="0.2">
      <c r="I106" s="9">
        <v>46630</v>
      </c>
    </row>
    <row r="107" spans="9:9" x14ac:dyDescent="0.2">
      <c r="I107" s="9">
        <v>46660</v>
      </c>
    </row>
    <row r="108" spans="9:9" x14ac:dyDescent="0.2">
      <c r="I108" s="9">
        <v>46691</v>
      </c>
    </row>
    <row r="109" spans="9:9" x14ac:dyDescent="0.2">
      <c r="I109" s="9">
        <v>46721</v>
      </c>
    </row>
    <row r="110" spans="9:9" x14ac:dyDescent="0.2">
      <c r="I110" s="9">
        <v>46752</v>
      </c>
    </row>
    <row r="111" spans="9:9" x14ac:dyDescent="0.2">
      <c r="I111" s="9">
        <v>46783</v>
      </c>
    </row>
    <row r="112" spans="9:9" x14ac:dyDescent="0.2">
      <c r="I112" s="9">
        <v>46812</v>
      </c>
    </row>
    <row r="113" spans="9:9" x14ac:dyDescent="0.2">
      <c r="I113" s="9">
        <v>46843</v>
      </c>
    </row>
    <row r="114" spans="9:9" x14ac:dyDescent="0.2">
      <c r="I114" s="9">
        <v>46873</v>
      </c>
    </row>
    <row r="115" spans="9:9" x14ac:dyDescent="0.2">
      <c r="I115" s="9">
        <v>46904</v>
      </c>
    </row>
    <row r="116" spans="9:9" x14ac:dyDescent="0.2">
      <c r="I116" s="9">
        <v>46934</v>
      </c>
    </row>
    <row r="117" spans="9:9" x14ac:dyDescent="0.2">
      <c r="I117" s="9">
        <v>46965</v>
      </c>
    </row>
    <row r="118" spans="9:9" x14ac:dyDescent="0.2">
      <c r="I118" s="9">
        <v>46996</v>
      </c>
    </row>
    <row r="119" spans="9:9" x14ac:dyDescent="0.2">
      <c r="I119" s="9">
        <v>47026</v>
      </c>
    </row>
    <row r="120" spans="9:9" x14ac:dyDescent="0.2">
      <c r="I120" s="9">
        <v>47057</v>
      </c>
    </row>
    <row r="121" spans="9:9" x14ac:dyDescent="0.2">
      <c r="I121" s="9">
        <v>47087</v>
      </c>
    </row>
    <row r="122" spans="9:9" x14ac:dyDescent="0.2">
      <c r="I122" s="9">
        <v>47118</v>
      </c>
    </row>
  </sheetData>
  <sheetProtection algorithmName="SHA-512" hashValue="UY5gK2rPGNXaX8sYHJFgibfHEdKyzlhrS78Kb3YjPKq2/RURUb5wXyaC28dNa6uDgT4DsIwxtHyjN+Rce46qDA==" saltValue="J5Bj16I5ePEvRrThP9ABOg==" spinCount="100000" sheet="1" objects="1" scenarios="1"/>
  <phoneticPr fontId="24" type="noConversion"/>
  <pageMargins left="0.7" right="0.7" top="0.75" bottom="0.75" header="0.3" footer="0.3"/>
  <pageSetup orientation="portrait" verticalDpi="0" r:id="rId1"/>
  <headerFooter>
    <oddFooter>&amp;L&amp;1#&amp;"Calibri"&amp;10&amp;K000000Pública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D7B6FEF01FA0C40ACB1987F7C210774" ma:contentTypeVersion="23" ma:contentTypeDescription="Crear nuevo documento." ma:contentTypeScope="" ma:versionID="a21e57adcf14b59e72a3a135fd2a389b">
  <xsd:schema xmlns:xsd="http://www.w3.org/2001/XMLSchema" xmlns:xs="http://www.w3.org/2001/XMLSchema" xmlns:p="http://schemas.microsoft.com/office/2006/metadata/properties" xmlns:ns1="http://schemas.microsoft.com/sharepoint/v3" xmlns:ns2="e3e9922a-f5a8-4ca6-88a0-4c4899ab3fd8" xmlns:ns3="810a59ed-6853-4bee-915f-2d3bf0db244c" targetNamespace="http://schemas.microsoft.com/office/2006/metadata/properties" ma:root="true" ma:fieldsID="2fe9daca87112986a2ec62bc05c88b5f" ns1:_="" ns2:_="" ns3:_="">
    <xsd:import namespace="http://schemas.microsoft.com/sharepoint/v3"/>
    <xsd:import namespace="e3e9922a-f5a8-4ca6-88a0-4c4899ab3fd8"/>
    <xsd:import namespace="810a59ed-6853-4bee-915f-2d3bf0db244c"/>
    <xsd:element name="properties">
      <xsd:complexType>
        <xsd:sequence>
          <xsd:element name="documentManagement">
            <xsd:complexType>
              <xsd:all>
                <xsd:element ref="ns1:PublishingStartDate" minOccurs="0"/>
                <xsd:element ref="ns1:PublishingExpirationDate" minOccurs="0"/>
                <xsd:element ref="ns2:C_x00f3_digo" minOccurs="0"/>
                <xsd:element ref="ns2:Fecha_x0020_de_x0020_Radicaci_x00f3_n" minOccurs="0"/>
                <xsd:element ref="ns2:Fecha_x0020_de_x0020_Aprobaci_x00f3_n" minOccurs="0"/>
                <xsd:element ref="ns2:Estado"/>
                <xsd:element ref="ns2:Version0" minOccurs="0"/>
                <xsd:element ref="ns2:Macroproceso" minOccurs="0"/>
                <xsd:element ref="ns2:M_x00e1_s_x0020_Utilizados" minOccurs="0"/>
                <xsd:element ref="ns3:_dlc_DocId" minOccurs="0"/>
                <xsd:element ref="ns3:_dlc_DocIdUrl" minOccurs="0"/>
                <xsd:element ref="ns3:_dlc_DocIdPersistId" minOccurs="0"/>
                <xsd:element ref="ns3:SharedWithUsers" minOccurs="0"/>
                <xsd:element ref="ns3:SharingHintHash" minOccurs="0"/>
                <xsd:element ref="ns3:SharedWithDetails" minOccurs="0"/>
                <xsd:element ref="ns2:Proceso" minOccurs="0"/>
                <xsd:element ref="ns2:Tipo_Documento" minOccurs="0"/>
                <xsd:element ref="ns2:Clasificaci_x00f3_n" minOccurs="0"/>
                <xsd:element ref="ns3:LastSharedByUser" minOccurs="0"/>
                <xsd:element ref="ns3:LastSharedByTime" minOccurs="0"/>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Fecha de inicio programada es una columna del sitio que crea la característica Publicación. Se usa para especificar la fecha y la hora a la que esta página se presentará por primera vez a los visitantes del sitio." ma:hidden="true" ma:internalName="PublishingStartDate">
      <xsd:simpleType>
        <xsd:restriction base="dms:Unknown"/>
      </xsd:simpleType>
    </xsd:element>
    <xsd:element name="PublishingExpirationDate" ma:index="9" nillable="true" ma:displayName="Fecha de finalización programada" ma:description="Fecha de finalización programada es una columna del sitio que crea la característica Publicación. Se usa para especificar la fecha y la hora a la que esta página dejará de presentarse a los visitantes del sitio."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e9922a-f5a8-4ca6-88a0-4c4899ab3fd8" elementFormDefault="qualified">
    <xsd:import namespace="http://schemas.microsoft.com/office/2006/documentManagement/types"/>
    <xsd:import namespace="http://schemas.microsoft.com/office/infopath/2007/PartnerControls"/>
    <xsd:element name="C_x00f3_digo" ma:index="10" nillable="true" ma:displayName="Código" ma:internalName="C_x00f3_digo">
      <xsd:simpleType>
        <xsd:restriction base="dms:Text">
          <xsd:maxLength value="255"/>
        </xsd:restriction>
      </xsd:simpleType>
    </xsd:element>
    <xsd:element name="Fecha_x0020_de_x0020_Radicaci_x00f3_n" ma:index="11" nillable="true" ma:displayName="Fecha de Radicación" ma:format="DateOnly" ma:internalName="Fecha_x0020_de_x0020_Radicaci_x00f3_n">
      <xsd:simpleType>
        <xsd:restriction base="dms:DateTime"/>
      </xsd:simpleType>
    </xsd:element>
    <xsd:element name="Fecha_x0020_de_x0020_Aprobaci_x00f3_n" ma:index="12" nillable="true" ma:displayName="Fecha de Aprobación" ma:format="DateOnly" ma:internalName="Fecha_x0020_de_x0020_Aprobaci_x00f3_n">
      <xsd:simpleType>
        <xsd:restriction base="dms:DateTime"/>
      </xsd:simpleType>
    </xsd:element>
    <xsd:element name="Estado" ma:index="13" ma:displayName="Estado" ma:default="Vigente" ma:format="Dropdown" ma:internalName="Estado">
      <xsd:simpleType>
        <xsd:restriction base="dms:Choice">
          <xsd:enumeration value="Vigente"/>
          <xsd:enumeration value="Modificado"/>
          <xsd:enumeration value="Eliminado"/>
        </xsd:restriction>
      </xsd:simpleType>
    </xsd:element>
    <xsd:element name="Version0" ma:index="14" nillable="true" ma:displayName="Version" ma:decimals="1" ma:internalName="Version0">
      <xsd:simpleType>
        <xsd:restriction base="dms:Number">
          <xsd:minInclusive value="1"/>
        </xsd:restriction>
      </xsd:simpleType>
    </xsd:element>
    <xsd:element name="Macroproceso" ma:index="15" nillable="true" ma:displayName="Macroproceso" ma:format="Dropdown" ma:internalName="Macroproceso">
      <xsd:simpleType>
        <xsd:restriction base="dms:Choice">
          <xsd:enumeration value="Estratégico"/>
          <xsd:enumeration value="Misional"/>
          <xsd:enumeration value="Apoyo"/>
          <xsd:enumeration value="Evaluación"/>
        </xsd:restriction>
      </xsd:simpleType>
    </xsd:element>
    <xsd:element name="M_x00e1_s_x0020_Utilizados" ma:index="16" nillable="true" ma:displayName="Más Utilizados" ma:default="0" ma:internalName="M_x00e1_s_x0020_Utilizados">
      <xsd:simpleType>
        <xsd:restriction base="dms:Boolean"/>
      </xsd:simpleType>
    </xsd:element>
    <xsd:element name="Proceso" ma:index="23" nillable="true" ma:displayName="Proceso" ma:list="{050dd23f-8b12-40b7-9b60-d4c4abee0b0e}" ma:internalName="Proceso" ma:showField="Procesos">
      <xsd:simpleType>
        <xsd:restriction base="dms:Lookup"/>
      </xsd:simpleType>
    </xsd:element>
    <xsd:element name="Tipo_Documento" ma:index="24" nillable="true" ma:displayName="Tipo_Documento" ma:list="{74e169e0-a63c-454a-82a4-d7f9d7d05158}" ma:internalName="Tipo_Documento" ma:showField="Tipo_x0020_Documento">
      <xsd:simpleType>
        <xsd:restriction base="dms:Lookup"/>
      </xsd:simpleType>
    </xsd:element>
    <xsd:element name="Clasificaci_x00f3_n" ma:index="25" nillable="true" ma:displayName="Clasificación" ma:default="Normal" ma:format="Dropdown" ma:internalName="Clasificaci_x00f3_n">
      <xsd:simpleType>
        <xsd:restriction base="dms:Choice">
          <xsd:enumeration value="Normal"/>
          <xsd:enumeration value="Instrumentos Archivisticos"/>
        </xsd:restriction>
      </xsd:simpleType>
    </xsd:element>
    <xsd:element name="MediaServiceMetadata" ma:index="28" nillable="true" ma:displayName="MediaServiceMetadata" ma:description="" ma:hidden="true" ma:internalName="MediaServiceMetadata" ma:readOnly="true">
      <xsd:simpleType>
        <xsd:restriction base="dms:Note"/>
      </xsd:simpleType>
    </xsd:element>
    <xsd:element name="MediaServiceFastMetadata" ma:index="29"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10a59ed-6853-4bee-915f-2d3bf0db244c" elementFormDefault="qualified">
    <xsd:import namespace="http://schemas.microsoft.com/office/2006/documentManagement/types"/>
    <xsd:import namespace="http://schemas.microsoft.com/office/infopath/2007/PartnerControls"/>
    <xsd:element name="_dlc_DocId" ma:index="17" nillable="true" ma:displayName="Valor de Id. de documento" ma:description="El valor del identificador de documento asignado a este elemento." ma:internalName="_dlc_DocId" ma:readOnly="true">
      <xsd:simpleType>
        <xsd:restriction base="dms:Text"/>
      </xsd:simpleType>
    </xsd:element>
    <xsd:element name="_dlc_DocIdUrl" ma:index="18"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9" nillable="true" ma:displayName="Persist ID" ma:description="Keep ID on add." ma:hidden="true" ma:internalName="_dlc_DocIdPersistId" ma:readOnly="true">
      <xsd:simpleType>
        <xsd:restriction base="dms:Boolean"/>
      </xsd:simpleType>
    </xsd:element>
    <xsd:element name="SharedWithUsers" ma:index="2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21" nillable="true" ma:displayName="Hash de la sugerencia para compartir" ma:internalName="SharingHintHash" ma:readOnly="true">
      <xsd:simpleType>
        <xsd:restriction base="dms:Text"/>
      </xsd:simpleType>
    </xsd:element>
    <xsd:element name="SharedWithDetails" ma:index="22" nillable="true" ma:displayName="Detalles de uso compartido" ma:internalName="SharedWithDetails" ma:readOnly="true">
      <xsd:simpleType>
        <xsd:restriction base="dms:Note">
          <xsd:maxLength value="255"/>
        </xsd:restriction>
      </xsd:simpleType>
    </xsd:element>
    <xsd:element name="LastSharedByUser" ma:index="26" nillable="true" ma:displayName="Última vez que se compartió por usuario" ma:description="" ma:internalName="LastSharedByUser" ma:readOnly="true">
      <xsd:simpleType>
        <xsd:restriction base="dms:Note">
          <xsd:maxLength value="255"/>
        </xsd:restriction>
      </xsd:simpleType>
    </xsd:element>
    <xsd:element name="LastSharedByTime" ma:index="27" nillable="true" ma:displayName="Última vez que se compartió por hora" ma:description="" ma:internalName="LastSharedByTime" ma:readOnly="tru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Fecha_x0020_de_x0020_Aprobaci_x00f3_n xmlns="e3e9922a-f5a8-4ca6-88a0-4c4899ab3fd8">2017-12-29T08:00:00+00:00</Fecha_x0020_de_x0020_Aprobaci_x00f3_n>
    <C_x00f3_digo xmlns="e3e9922a-f5a8-4ca6-88a0-4c4899ab3fd8">GCC-TIC-FM-055</C_x00f3_digo>
    <Proceso xmlns="e3e9922a-f5a8-4ca6-88a0-4c4899ab3fd8">40</Proceso>
    <Version0 xmlns="e3e9922a-f5a8-4ca6-88a0-4c4899ab3fd8">2</Version0>
    <_dlc_DocId xmlns="810a59ed-6853-4bee-915f-2d3bf0db244c">VCF33K6FRXU4-9-3643</_dlc_DocId>
    <_dlc_DocIdUrl xmlns="810a59ed-6853-4bee-915f-2d3bf0db244c">
      <Url>https://mintic.sharepoint.com/sites/mig/arquitectura/_layouts/15/DocIdRedir.aspx?ID=VCF33K6FRXU4-9-3643</Url>
      <Description>VCF33K6FRXU4-9-3643</Description>
    </_dlc_DocIdUrl>
    <Fecha_x0020_de_x0020_Radicaci_x00f3_n xmlns="e3e9922a-f5a8-4ca6-88a0-4c4899ab3fd8">2017-12-28T08:00:00+00:00</Fecha_x0020_de_x0020_Radicaci_x00f3_n>
    <M_x00e1_s_x0020_Utilizados xmlns="e3e9922a-f5a8-4ca6-88a0-4c4899ab3fd8">false</M_x00e1_s_x0020_Utilizados>
    <Tipo_Documento xmlns="e3e9922a-f5a8-4ca6-88a0-4c4899ab3fd8">9</Tipo_Documento>
    <Macroproceso xmlns="e3e9922a-f5a8-4ca6-88a0-4c4899ab3fd8">Apoyo</Macroproceso>
    <Clasificaci_x00f3_n xmlns="e3e9922a-f5a8-4ca6-88a0-4c4899ab3fd8">Normal</Clasificaci_x00f3_n>
    <PublishingExpirationDate xmlns="http://schemas.microsoft.com/sharepoint/v3" xsi:nil="true"/>
    <Estado xmlns="e3e9922a-f5a8-4ca6-88a0-4c4899ab3fd8">Vigente</Estado>
    <PublishingStartDate xmlns="http://schemas.microsoft.com/sharepoint/v3" xsi:nil="true"/>
    <SharedWithUsers xmlns="810a59ed-6853-4bee-915f-2d3bf0db244c">
      <UserInfo>
        <DisplayName>Luz Andrea Forero Reyes</DisplayName>
        <AccountId>1922</AccountId>
        <AccountType/>
      </UserInfo>
    </SharedWithUsers>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707509C1-A117-42F6-BDFD-7B4EDB125D1D}">
  <ds:schemaRefs>
    <ds:schemaRef ds:uri="http://schemas.microsoft.com/sharepoint/v3/contenttype/forms"/>
  </ds:schemaRefs>
</ds:datastoreItem>
</file>

<file path=customXml/itemProps2.xml><?xml version="1.0" encoding="utf-8"?>
<ds:datastoreItem xmlns:ds="http://schemas.openxmlformats.org/officeDocument/2006/customXml" ds:itemID="{DFEF94CE-A54C-49F5-AB3D-1864C37E1E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e9922a-f5a8-4ca6-88a0-4c4899ab3fd8"/>
    <ds:schemaRef ds:uri="810a59ed-6853-4bee-915f-2d3bf0db24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F970184-1849-48C4-ACC5-5ABDD4D23891}">
  <ds:schemaRefs>
    <ds:schemaRef ds:uri="http://schemas.microsoft.com/sharepoint/v3"/>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e3e9922a-f5a8-4ca6-88a0-4c4899ab3fd8"/>
    <ds:schemaRef ds:uri="http://purl.org/dc/elements/1.1/"/>
    <ds:schemaRef ds:uri="http://purl.org/dc/dcmitype/"/>
    <ds:schemaRef ds:uri="http://schemas.microsoft.com/office/infopath/2007/PartnerControls"/>
    <ds:schemaRef ds:uri="810a59ed-6853-4bee-915f-2d3bf0db244c"/>
    <ds:schemaRef ds:uri="http://purl.org/dc/terms/"/>
  </ds:schemaRefs>
</ds:datastoreItem>
</file>

<file path=customXml/itemProps4.xml><?xml version="1.0" encoding="utf-8"?>
<ds:datastoreItem xmlns:ds="http://schemas.openxmlformats.org/officeDocument/2006/customXml" ds:itemID="{C1B82D10-8D2A-4A33-A024-768E317132B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Instructivo</vt:lpstr>
      <vt:lpstr>GCC-TIC-FM-055</vt:lpstr>
      <vt:lpstr>BASE DE DATOS</vt:lpstr>
      <vt:lpstr>'GCC-TIC-FM-055'!Área_de_impresión</vt:lpstr>
      <vt:lpstr>Instructivo!Área_de_impresión</vt:lpstr>
      <vt:lpstr>CONVENIOS</vt:lpstr>
      <vt:lpstr>TIPO</vt:lpstr>
      <vt:lpstr>Instructivo!Títulos_a_imprimir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Doris Heredia Camacho</dc:creator>
  <cp:keywords/>
  <dc:description/>
  <cp:lastModifiedBy>Janner De Las Aguas</cp:lastModifiedBy>
  <cp:revision/>
  <dcterms:created xsi:type="dcterms:W3CDTF">2011-10-18T21:07:56Z</dcterms:created>
  <dcterms:modified xsi:type="dcterms:W3CDTF">2025-12-12T16:18:16Z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30400</vt:r8>
  </property>
  <property fmtid="{D5CDD505-2E9C-101B-9397-08002B2CF9AE}" pid="3" name="ContentTypeId">
    <vt:lpwstr>0x0101007D7B6FEF01FA0C40ACB1987F7C210774</vt:lpwstr>
  </property>
  <property fmtid="{D5CDD505-2E9C-101B-9397-08002B2CF9AE}" pid="4" name="_dlc_DocIdItemGuid">
    <vt:lpwstr>60141470-95a6-414c-a728-2cf17ccc1deb</vt:lpwstr>
  </property>
  <property fmtid="{D5CDD505-2E9C-101B-9397-08002B2CF9AE}" pid="5" name="MSIP_Label_f8da2c01-e402-4fc9-beb9-bac87f3a3b75_Enabled">
    <vt:lpwstr>true</vt:lpwstr>
  </property>
  <property fmtid="{D5CDD505-2E9C-101B-9397-08002B2CF9AE}" pid="6" name="MSIP_Label_f8da2c01-e402-4fc9-beb9-bac87f3a3b75_SetDate">
    <vt:lpwstr>2023-05-29T16:09:18Z</vt:lpwstr>
  </property>
  <property fmtid="{D5CDD505-2E9C-101B-9397-08002B2CF9AE}" pid="7" name="MSIP_Label_f8da2c01-e402-4fc9-beb9-bac87f3a3b75_Method">
    <vt:lpwstr>Privileged</vt:lpwstr>
  </property>
  <property fmtid="{D5CDD505-2E9C-101B-9397-08002B2CF9AE}" pid="8" name="MSIP_Label_f8da2c01-e402-4fc9-beb9-bac87f3a3b75_Name">
    <vt:lpwstr>f8da2c01-e402-4fc9-beb9-bac87f3a3b75</vt:lpwstr>
  </property>
  <property fmtid="{D5CDD505-2E9C-101B-9397-08002B2CF9AE}" pid="9" name="MSIP_Label_f8da2c01-e402-4fc9-beb9-bac87f3a3b75_SiteId">
    <vt:lpwstr>1a0673c6-24e1-476d-bb4d-ba6a91a3c588</vt:lpwstr>
  </property>
  <property fmtid="{D5CDD505-2E9C-101B-9397-08002B2CF9AE}" pid="10" name="MSIP_Label_f8da2c01-e402-4fc9-beb9-bac87f3a3b75_ActionId">
    <vt:lpwstr>471569b3-3bdf-40a7-a640-c116acc8444a</vt:lpwstr>
  </property>
  <property fmtid="{D5CDD505-2E9C-101B-9397-08002B2CF9AE}" pid="11" name="MSIP_Label_f8da2c01-e402-4fc9-beb9-bac87f3a3b75_ContentBits">
    <vt:lpwstr>2</vt:lpwstr>
  </property>
</Properties>
</file>